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 firstSheet="33" activeTab="33"/>
  </bookViews>
  <sheets>
    <sheet name="مبارزه بیماری طیور" sheetId="18" r:id="rId1"/>
    <sheet name="بیماری آبزیان و زنبور" sheetId="19" r:id="rId2"/>
    <sheet name="پایش بیماری دام" sheetId="20" r:id="rId3"/>
    <sheet name="ایجاد زنجیره سرد" sheetId="21" r:id="rId4"/>
    <sheet name="اپیدمی غیربومی" sheetId="22" r:id="rId5"/>
    <sheet name="حذف کانون آلوده" sheetId="23" r:id="rId6"/>
    <sheet name="تکمیل و تجهیز آزمایشگاه" sheetId="24" r:id="rId7"/>
    <sheet name="تکمیل و تجهیز مراکز بررسی" sheetId="25" r:id="rId8"/>
    <sheet name="تامین تجهیزات و ماشین آلات" sheetId="26" r:id="rId9"/>
    <sheet name="توسعه بهداشت عشایر" sheetId="27" r:id="rId10"/>
    <sheet name="تعمیرات ساختمان" sheetId="31" r:id="rId11"/>
    <sheet name="توسعه واحدهای فنی" sheetId="32" r:id="rId12"/>
    <sheet name="تجهیز واحد فنی دامپزشکی" sheetId="33" r:id="rId13"/>
    <sheet name="خرید دام جایگزین" sheetId="28" r:id="rId14"/>
    <sheet name="دامپزشکی خصوصی" sheetId="34" r:id="rId15"/>
    <sheet name="راه اندازی آزمایشگاه" sheetId="35" r:id="rId16"/>
    <sheet name="ارتقاء شاخص بهداشت" sheetId="3" r:id="rId17"/>
    <sheet name="کنترل بیماری انگلی" sheetId="29" r:id="rId18"/>
    <sheet name="کنترل سل گاوی" sheetId="30" r:id="rId19"/>
    <sheet name="کنترل بروسلوز" sheetId="4" r:id="rId20"/>
    <sheet name="سایر بیماری های مشترک" sheetId="1" r:id="rId21"/>
    <sheet name="شبکه قرنطینه مرزی" sheetId="36" r:id="rId22"/>
    <sheet name="هویت دار کردن دام" sheetId="2" r:id="rId23"/>
    <sheet name="مشارکت در اجلاس" sheetId="10" r:id="rId24"/>
    <sheet name="اعمال استانداردها" sheetId="11" r:id="rId25"/>
    <sheet name="پایش باقی دارو" sheetId="5" r:id="rId26"/>
    <sheet name="اعمال اصول gmp" sheetId="13" r:id="rId27"/>
    <sheet name="سازماندهی کشتارگاه ها" sheetId="12" r:id="rId28"/>
    <sheet name="کنترل کیفی فرآورده ها" sheetId="9" r:id="rId29"/>
    <sheet name="توسعه نظارت مراکز تولید" sheetId="8" r:id="rId30"/>
    <sheet name="توسعه کمی و کیفی بازرسی" sheetId="6" r:id="rId31"/>
    <sheet name="توسعه نظارت شرعی" sheetId="7" r:id="rId32"/>
    <sheet name="توسعه خدمات بهداشتی" sheetId="14" r:id="rId33"/>
    <sheet name="بهبود مدیریت بهداشتی" sheetId="15" r:id="rId34"/>
    <sheet name="رتبه بندی مزارع" sheetId="16" r:id="rId35"/>
    <sheet name="اصلاح ناوگان بهداشتی" sheetId="17" r:id="rId36"/>
  </sheets>
  <definedNames>
    <definedName name="_xlnm.Print_Area" localSheetId="16">'ارتقاء شاخص بهداشت'!$B$1:$I$38</definedName>
    <definedName name="_xlnm.Print_Area" localSheetId="35">'اصلاح ناوگان بهداشتی'!$B$2:$I$39</definedName>
    <definedName name="_xlnm.Print_Area" localSheetId="24">'اعمال استانداردها'!$B$2:$I$39</definedName>
    <definedName name="_xlnm.Print_Area" localSheetId="26">'اعمال اصول gmp'!$B$2:$I$39</definedName>
    <definedName name="_xlnm.Print_Area" localSheetId="3">'ایجاد زنجیره سرد'!$B$2:$I$39</definedName>
    <definedName name="_xlnm.Print_Area" localSheetId="33">'بهبود مدیریت بهداشتی'!$B$2:$I$39</definedName>
    <definedName name="_xlnm.Print_Area" localSheetId="1">'بیماری آبزیان و زنبور'!$B$2:$I$39</definedName>
    <definedName name="_xlnm.Print_Area" localSheetId="25">'پایش باقی دارو'!$B$2:$I$39</definedName>
    <definedName name="_xlnm.Print_Area" localSheetId="2">'پایش بیماری دام'!$B$2:$I$39</definedName>
    <definedName name="_xlnm.Print_Area" localSheetId="8">'تامین تجهیزات و ماشین آلات'!$B$2:$I$39</definedName>
    <definedName name="_xlnm.Print_Area" localSheetId="12">'تجهیز واحد فنی دامپزشکی'!$B$2:$I$39</definedName>
    <definedName name="_xlnm.Print_Area" localSheetId="10">'تعمیرات ساختمان'!$B$2:$I$39</definedName>
    <definedName name="_xlnm.Print_Area" localSheetId="7">'تکمیل و تجهیز مراکز بررسی'!$B$2:$I$39</definedName>
    <definedName name="_xlnm.Print_Area" localSheetId="9">'توسعه بهداشت عشایر'!$B$2:$I$39</definedName>
    <definedName name="_xlnm.Print_Area" localSheetId="32">'توسعه خدمات بهداشتی'!$B$2:$I$39</definedName>
    <definedName name="_xlnm.Print_Area" localSheetId="30">'توسعه کمی و کیفی بازرسی'!$B$2:$I$39</definedName>
    <definedName name="_xlnm.Print_Area" localSheetId="31">'توسعه نظارت شرعی'!$B$2:$I$39</definedName>
    <definedName name="_xlnm.Print_Area" localSheetId="29">'توسعه نظارت مراکز تولید'!$B$2:$I$39</definedName>
    <definedName name="_xlnm.Print_Area" localSheetId="11">'توسعه واحدهای فنی'!$B$2:$I$39</definedName>
    <definedName name="_xlnm.Print_Area" localSheetId="5">'حذف کانون آلوده'!$B$4:$I$41</definedName>
    <definedName name="_xlnm.Print_Area" localSheetId="13">'خرید دام جایگزین'!$B$2:$I$39</definedName>
    <definedName name="_xlnm.Print_Area" localSheetId="14">'دامپزشکی خصوصی'!$B$2:$I$39</definedName>
    <definedName name="_xlnm.Print_Area" localSheetId="15">'راه اندازی آزمایشگاه'!$B$1:$I$38</definedName>
    <definedName name="_xlnm.Print_Area" localSheetId="34">'رتبه بندی مزارع'!$B$1:$I$38</definedName>
    <definedName name="_xlnm.Print_Area" localSheetId="27">'سازماندهی کشتارگاه ها'!$B$2:$I$39</definedName>
    <definedName name="_xlnm.Print_Area" localSheetId="20">'سایر بیماری های مشترک'!$B$1:$I$38</definedName>
    <definedName name="_xlnm.Print_Area" localSheetId="21">'شبکه قرنطینه مرزی'!$B$1:$I$38</definedName>
    <definedName name="_xlnm.Print_Area" localSheetId="19">'کنترل بروسلوز'!$B$3:$I$40</definedName>
    <definedName name="_xlnm.Print_Area" localSheetId="17">'کنترل بیماری انگلی'!$B$2:$I$39</definedName>
    <definedName name="_xlnm.Print_Area" localSheetId="18">'کنترل سل گاوی'!$B$1:$I$38</definedName>
    <definedName name="_xlnm.Print_Area" localSheetId="28">'کنترل کیفی فرآورده ها'!$B$2:$I$39</definedName>
    <definedName name="_xlnm.Print_Area" localSheetId="0">'مبارزه بیماری طیور'!$B$2:$I$39</definedName>
    <definedName name="_xlnm.Print_Area" localSheetId="23">'مشارکت در اجلاس'!$B$2:$I$39</definedName>
    <definedName name="_xlnm.Print_Area" localSheetId="22">'هویت دار کردن دام'!$B$1:$I$38</definedName>
  </definedNames>
  <calcPr calcId="125725"/>
</workbook>
</file>

<file path=xl/calcChain.xml><?xml version="1.0" encoding="utf-8"?>
<calcChain xmlns="http://schemas.openxmlformats.org/spreadsheetml/2006/main">
  <c r="L7" i="7"/>
  <c r="N7"/>
  <c r="L8"/>
  <c r="M8"/>
  <c r="N8"/>
  <c r="O8"/>
  <c r="L9"/>
  <c r="M9"/>
  <c r="O9"/>
  <c r="L10"/>
  <c r="M10"/>
  <c r="N10"/>
  <c r="O10"/>
  <c r="L11"/>
  <c r="M11"/>
  <c r="N11"/>
  <c r="O11"/>
  <c r="L12"/>
  <c r="M12"/>
  <c r="N12"/>
  <c r="O12"/>
  <c r="L13"/>
  <c r="M13"/>
  <c r="N13"/>
  <c r="O13"/>
  <c r="L14"/>
  <c r="M14"/>
  <c r="N14"/>
  <c r="O14"/>
  <c r="L15"/>
  <c r="M15"/>
  <c r="N15"/>
  <c r="O15"/>
  <c r="L16"/>
  <c r="M16"/>
  <c r="N16"/>
  <c r="O16"/>
  <c r="L17"/>
  <c r="M17"/>
  <c r="N17"/>
  <c r="O17"/>
  <c r="L18"/>
  <c r="M18"/>
  <c r="N18"/>
  <c r="O18"/>
  <c r="L19"/>
  <c r="M19"/>
  <c r="N19"/>
  <c r="O19"/>
  <c r="L20"/>
  <c r="M20"/>
  <c r="N20"/>
  <c r="O20"/>
  <c r="L21"/>
  <c r="M21"/>
  <c r="N2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L27"/>
  <c r="M27"/>
  <c r="N27"/>
  <c r="O27"/>
  <c r="L28"/>
  <c r="M28"/>
  <c r="N28"/>
  <c r="O28"/>
  <c r="L29"/>
  <c r="M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L37"/>
  <c r="M37"/>
  <c r="N37"/>
  <c r="O37"/>
  <c r="L38"/>
  <c r="N38"/>
  <c r="O38"/>
  <c r="L39"/>
  <c r="M39"/>
  <c r="N39"/>
  <c r="O39"/>
  <c r="K8"/>
  <c r="K9"/>
  <c r="K10"/>
  <c r="K11"/>
  <c r="K12"/>
  <c r="K13"/>
  <c r="K14"/>
  <c r="K15"/>
  <c r="K16"/>
  <c r="K17"/>
  <c r="K18"/>
  <c r="K19"/>
  <c r="K20"/>
  <c r="K22"/>
  <c r="K23"/>
  <c r="K24"/>
  <c r="K25"/>
  <c r="K26"/>
  <c r="K27"/>
  <c r="K28"/>
  <c r="K29"/>
  <c r="K30"/>
  <c r="K31"/>
  <c r="K32"/>
  <c r="K33"/>
  <c r="K34"/>
  <c r="K35"/>
  <c r="K37"/>
  <c r="K38"/>
  <c r="K7"/>
  <c r="L7" i="6"/>
  <c r="M7"/>
  <c r="O7"/>
  <c r="L8"/>
  <c r="M8"/>
  <c r="N8"/>
  <c r="O8"/>
  <c r="L9"/>
  <c r="M9"/>
  <c r="N9"/>
  <c r="O9"/>
  <c r="L10"/>
  <c r="M10"/>
  <c r="N10"/>
  <c r="O10"/>
  <c r="L11"/>
  <c r="M11"/>
  <c r="N11"/>
  <c r="O11"/>
  <c r="L12"/>
  <c r="M12"/>
  <c r="N12"/>
  <c r="O12"/>
  <c r="L13"/>
  <c r="M13"/>
  <c r="N13"/>
  <c r="O13"/>
  <c r="L14"/>
  <c r="M14"/>
  <c r="N14"/>
  <c r="O14"/>
  <c r="L15"/>
  <c r="M15"/>
  <c r="N15"/>
  <c r="O15"/>
  <c r="L16"/>
  <c r="M16"/>
  <c r="N16"/>
  <c r="O16"/>
  <c r="L17"/>
  <c r="M17"/>
  <c r="N17"/>
  <c r="O17"/>
  <c r="L18"/>
  <c r="M18"/>
  <c r="O18"/>
  <c r="L19"/>
  <c r="M19"/>
  <c r="N19"/>
  <c r="O19"/>
  <c r="N20"/>
  <c r="L21"/>
  <c r="M21"/>
  <c r="N21"/>
  <c r="O21"/>
  <c r="L22"/>
  <c r="M22"/>
  <c r="N22"/>
  <c r="O22"/>
  <c r="L23"/>
  <c r="M23"/>
  <c r="N23"/>
  <c r="O23"/>
  <c r="N24"/>
  <c r="O24"/>
  <c r="L25"/>
  <c r="M25"/>
  <c r="N25"/>
  <c r="O25"/>
  <c r="L26"/>
  <c r="M26"/>
  <c r="O26"/>
  <c r="L27"/>
  <c r="M27"/>
  <c r="N27"/>
  <c r="O27"/>
  <c r="L28"/>
  <c r="M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O34"/>
  <c r="L35"/>
  <c r="M35"/>
  <c r="N35"/>
  <c r="O35"/>
  <c r="L36"/>
  <c r="M36"/>
  <c r="N36"/>
  <c r="L37"/>
  <c r="M37"/>
  <c r="N37"/>
  <c r="O37"/>
  <c r="L38"/>
  <c r="M38"/>
  <c r="N38"/>
  <c r="O38"/>
  <c r="L39"/>
  <c r="M39"/>
  <c r="N39"/>
  <c r="O39"/>
  <c r="K38"/>
  <c r="K37"/>
  <c r="K36"/>
  <c r="K35"/>
  <c r="K33"/>
  <c r="K32"/>
  <c r="K31"/>
  <c r="K30"/>
  <c r="K29"/>
  <c r="K27"/>
  <c r="K25"/>
  <c r="K24"/>
  <c r="K23"/>
  <c r="K22"/>
  <c r="K21"/>
  <c r="K20"/>
  <c r="K19"/>
  <c r="K17"/>
  <c r="K16"/>
  <c r="K15"/>
  <c r="K14"/>
  <c r="K13"/>
  <c r="K12"/>
  <c r="K11"/>
  <c r="K10"/>
  <c r="K9"/>
  <c r="K8"/>
  <c r="K39"/>
  <c r="L7" i="8"/>
  <c r="M7"/>
  <c r="N7"/>
  <c r="O7"/>
  <c r="L8"/>
  <c r="M8"/>
  <c r="N8"/>
  <c r="O8"/>
  <c r="L9"/>
  <c r="M9"/>
  <c r="N9"/>
  <c r="O9"/>
  <c r="L10"/>
  <c r="M10"/>
  <c r="N10"/>
  <c r="O10"/>
  <c r="L11"/>
  <c r="M11"/>
  <c r="N11"/>
  <c r="O11"/>
  <c r="L12"/>
  <c r="M12"/>
  <c r="N12"/>
  <c r="O12"/>
  <c r="L13"/>
  <c r="M13"/>
  <c r="N13"/>
  <c r="O13"/>
  <c r="L14"/>
  <c r="M14"/>
  <c r="N14"/>
  <c r="O14"/>
  <c r="L15"/>
  <c r="M15"/>
  <c r="N15"/>
  <c r="O15"/>
  <c r="L16"/>
  <c r="M16"/>
  <c r="N16"/>
  <c r="O16"/>
  <c r="L17"/>
  <c r="M17"/>
  <c r="N17"/>
  <c r="O17"/>
  <c r="L18"/>
  <c r="M18"/>
  <c r="N18"/>
  <c r="L19"/>
  <c r="M19"/>
  <c r="N19"/>
  <c r="O19"/>
  <c r="L20"/>
  <c r="M20"/>
  <c r="N20"/>
  <c r="O20"/>
  <c r="L21"/>
  <c r="M21"/>
  <c r="N21"/>
  <c r="O21"/>
  <c r="L22"/>
  <c r="M22"/>
  <c r="O22"/>
  <c r="L23"/>
  <c r="M23"/>
  <c r="N23"/>
  <c r="O23"/>
  <c r="L24"/>
  <c r="M24"/>
  <c r="N24"/>
  <c r="O24"/>
  <c r="L25"/>
  <c r="M25"/>
  <c r="N25"/>
  <c r="O25"/>
  <c r="M26"/>
  <c r="N26"/>
  <c r="O26"/>
  <c r="L27"/>
  <c r="N27"/>
  <c r="O27"/>
  <c r="L28"/>
  <c r="M28"/>
  <c r="N28"/>
  <c r="O28"/>
  <c r="L29"/>
  <c r="M29"/>
  <c r="N29"/>
  <c r="O29"/>
  <c r="L30"/>
  <c r="M30"/>
  <c r="N30"/>
  <c r="O30"/>
  <c r="L31"/>
  <c r="M31"/>
  <c r="O31"/>
  <c r="L32"/>
  <c r="M32"/>
  <c r="N32"/>
  <c r="O32"/>
  <c r="L33"/>
  <c r="M33"/>
  <c r="N33"/>
  <c r="O33"/>
  <c r="L34"/>
  <c r="M34"/>
  <c r="N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7"/>
  <c r="K28"/>
  <c r="K29"/>
  <c r="K30"/>
  <c r="K31"/>
  <c r="K32"/>
  <c r="K33"/>
  <c r="K34"/>
  <c r="K35"/>
  <c r="K36"/>
  <c r="K37"/>
  <c r="K38"/>
  <c r="K7"/>
  <c r="L7" i="9"/>
  <c r="M7"/>
  <c r="N7"/>
  <c r="O7"/>
  <c r="L8"/>
  <c r="M8"/>
  <c r="N8"/>
  <c r="O8"/>
  <c r="L9"/>
  <c r="M9"/>
  <c r="N9"/>
  <c r="O9"/>
  <c r="L10"/>
  <c r="M10"/>
  <c r="N10"/>
  <c r="O10"/>
  <c r="L11"/>
  <c r="M11"/>
  <c r="N11"/>
  <c r="O11"/>
  <c r="L12"/>
  <c r="M12"/>
  <c r="N12"/>
  <c r="O12"/>
  <c r="M13"/>
  <c r="N13"/>
  <c r="O13"/>
  <c r="L14"/>
  <c r="M14"/>
  <c r="N14"/>
  <c r="O14"/>
  <c r="L15"/>
  <c r="M15"/>
  <c r="N15"/>
  <c r="O15"/>
  <c r="L16"/>
  <c r="M16"/>
  <c r="N16"/>
  <c r="O16"/>
  <c r="L17"/>
  <c r="M17"/>
  <c r="N17"/>
  <c r="O17"/>
  <c r="L18"/>
  <c r="M18"/>
  <c r="N18"/>
  <c r="O18"/>
  <c r="L19"/>
  <c r="M19"/>
  <c r="N19"/>
  <c r="O19"/>
  <c r="L20"/>
  <c r="M20"/>
  <c r="N20"/>
  <c r="O20"/>
  <c r="L21"/>
  <c r="M21"/>
  <c r="N2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L32"/>
  <c r="M32"/>
  <c r="N32"/>
  <c r="O32"/>
  <c r="L33"/>
  <c r="M33"/>
  <c r="N33"/>
  <c r="O33"/>
  <c r="M34"/>
  <c r="N34"/>
  <c r="O34"/>
  <c r="L35"/>
  <c r="O35"/>
  <c r="L36"/>
  <c r="M36"/>
  <c r="N36"/>
  <c r="O36"/>
  <c r="L37"/>
  <c r="M37"/>
  <c r="N37"/>
  <c r="O37"/>
  <c r="L38"/>
  <c r="M38"/>
  <c r="N38"/>
  <c r="O38"/>
  <c r="L39"/>
  <c r="M39"/>
  <c r="N39"/>
  <c r="O39"/>
  <c r="K8"/>
  <c r="K9"/>
  <c r="K10"/>
  <c r="K11"/>
  <c r="K12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6"/>
  <c r="K37"/>
  <c r="K7"/>
  <c r="K39"/>
  <c r="L6" i="2"/>
  <c r="M6"/>
  <c r="N6"/>
  <c r="L7"/>
  <c r="M7"/>
  <c r="N7"/>
  <c r="O7"/>
  <c r="L8"/>
  <c r="M8"/>
  <c r="N8"/>
  <c r="O8"/>
  <c r="M9"/>
  <c r="N9"/>
  <c r="O9"/>
  <c r="L10"/>
  <c r="M10"/>
  <c r="N10"/>
  <c r="O10"/>
  <c r="L11"/>
  <c r="M11"/>
  <c r="N11"/>
  <c r="O11"/>
  <c r="L12"/>
  <c r="M12"/>
  <c r="N12"/>
  <c r="O12"/>
  <c r="L13"/>
  <c r="M13"/>
  <c r="N13"/>
  <c r="O13"/>
  <c r="L14"/>
  <c r="M14"/>
  <c r="N14"/>
  <c r="O14"/>
  <c r="M15"/>
  <c r="N15"/>
  <c r="O15"/>
  <c r="L16"/>
  <c r="M16"/>
  <c r="N16"/>
  <c r="O16"/>
  <c r="L17"/>
  <c r="M17"/>
  <c r="N17"/>
  <c r="O17"/>
  <c r="L18"/>
  <c r="M18"/>
  <c r="N18"/>
  <c r="O18"/>
  <c r="L19"/>
  <c r="M19"/>
  <c r="O19"/>
  <c r="L20"/>
  <c r="M20"/>
  <c r="N20"/>
  <c r="O20"/>
  <c r="L21"/>
  <c r="M21"/>
  <c r="N21"/>
  <c r="O21"/>
  <c r="L22"/>
  <c r="M22"/>
  <c r="N22"/>
  <c r="O22"/>
  <c r="L23"/>
  <c r="M23"/>
  <c r="N23"/>
  <c r="O23"/>
  <c r="L24"/>
  <c r="M24"/>
  <c r="N24"/>
  <c r="L25"/>
  <c r="M25"/>
  <c r="N25"/>
  <c r="O25"/>
  <c r="L26"/>
  <c r="M26"/>
  <c r="O26"/>
  <c r="L27"/>
  <c r="M27"/>
  <c r="N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L36"/>
  <c r="M36"/>
  <c r="N36"/>
  <c r="O36"/>
  <c r="L37"/>
  <c r="M37"/>
  <c r="N37"/>
  <c r="O37"/>
  <c r="L38"/>
  <c r="M38"/>
  <c r="N38"/>
  <c r="O38"/>
  <c r="K7"/>
  <c r="K8"/>
  <c r="K9"/>
  <c r="K11"/>
  <c r="K12"/>
  <c r="K13"/>
  <c r="K14"/>
  <c r="K15"/>
  <c r="K16"/>
  <c r="K17"/>
  <c r="K18"/>
  <c r="K19"/>
  <c r="K20"/>
  <c r="K21"/>
  <c r="K22"/>
  <c r="K24"/>
  <c r="K25"/>
  <c r="K26"/>
  <c r="K27"/>
  <c r="K28"/>
  <c r="K29"/>
  <c r="K30"/>
  <c r="K31"/>
  <c r="K32"/>
  <c r="K33"/>
  <c r="K34"/>
  <c r="K35"/>
  <c r="K37"/>
  <c r="K6"/>
  <c r="O37" i="1"/>
  <c r="K19"/>
  <c r="L6"/>
  <c r="M6"/>
  <c r="N6"/>
  <c r="O6"/>
  <c r="L7"/>
  <c r="M7"/>
  <c r="N7"/>
  <c r="O7"/>
  <c r="L8"/>
  <c r="M8"/>
  <c r="N8"/>
  <c r="O8"/>
  <c r="L9"/>
  <c r="N9"/>
  <c r="O9"/>
  <c r="L10"/>
  <c r="M10"/>
  <c r="N10"/>
  <c r="O10"/>
  <c r="L11"/>
  <c r="M11"/>
  <c r="N11"/>
  <c r="O11"/>
  <c r="L12"/>
  <c r="M12"/>
  <c r="N12"/>
  <c r="O12"/>
  <c r="L13"/>
  <c r="M13"/>
  <c r="N13"/>
  <c r="O13"/>
  <c r="L14"/>
  <c r="M14"/>
  <c r="N14"/>
  <c r="O14"/>
  <c r="L15"/>
  <c r="M15"/>
  <c r="N15"/>
  <c r="O15"/>
  <c r="L16"/>
  <c r="M16"/>
  <c r="N16"/>
  <c r="O16"/>
  <c r="L17"/>
  <c r="M17"/>
  <c r="N17"/>
  <c r="O17"/>
  <c r="L18"/>
  <c r="M18"/>
  <c r="N18"/>
  <c r="O18"/>
  <c r="L19"/>
  <c r="M19"/>
  <c r="N19"/>
  <c r="O19"/>
  <c r="L20"/>
  <c r="M20"/>
  <c r="N20"/>
  <c r="O20"/>
  <c r="L21"/>
  <c r="M21"/>
  <c r="N2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L27"/>
  <c r="M27"/>
  <c r="N27"/>
  <c r="O27"/>
  <c r="L28"/>
  <c r="M28"/>
  <c r="N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L38"/>
  <c r="M38"/>
  <c r="N38"/>
  <c r="O38"/>
  <c r="K7"/>
  <c r="K8"/>
  <c r="K10"/>
  <c r="K11"/>
  <c r="K12"/>
  <c r="K13"/>
  <c r="K14"/>
  <c r="K15"/>
  <c r="K16"/>
  <c r="K17"/>
  <c r="K18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6"/>
  <c r="K38"/>
  <c r="L7" i="29"/>
  <c r="M7"/>
  <c r="N7"/>
  <c r="O7"/>
  <c r="L8"/>
  <c r="M8"/>
  <c r="N8"/>
  <c r="O8"/>
  <c r="L9"/>
  <c r="M9"/>
  <c r="N9"/>
  <c r="O9"/>
  <c r="L10"/>
  <c r="M10"/>
  <c r="N10"/>
  <c r="O10"/>
  <c r="L11"/>
  <c r="M11"/>
  <c r="N11"/>
  <c r="O11"/>
  <c r="L12"/>
  <c r="M12"/>
  <c r="N12"/>
  <c r="O12"/>
  <c r="L13"/>
  <c r="M13"/>
  <c r="N13"/>
  <c r="O13"/>
  <c r="L14"/>
  <c r="M14"/>
  <c r="N14"/>
  <c r="O14"/>
  <c r="L15"/>
  <c r="O15"/>
  <c r="L16"/>
  <c r="M16"/>
  <c r="N16"/>
  <c r="O16"/>
  <c r="L17"/>
  <c r="M17"/>
  <c r="N17"/>
  <c r="O17"/>
  <c r="L18"/>
  <c r="M18"/>
  <c r="N18"/>
  <c r="O18"/>
  <c r="L19"/>
  <c r="M19"/>
  <c r="N19"/>
  <c r="O19"/>
  <c r="L20"/>
  <c r="M20"/>
  <c r="N20"/>
  <c r="O20"/>
  <c r="L21"/>
  <c r="M21"/>
  <c r="N2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7"/>
  <c r="K39"/>
  <c r="M37" i="27"/>
  <c r="M22"/>
  <c r="L7"/>
  <c r="M7"/>
  <c r="N7"/>
  <c r="O7"/>
  <c r="L8"/>
  <c r="M8"/>
  <c r="N8"/>
  <c r="O8"/>
  <c r="L9"/>
  <c r="M9"/>
  <c r="N9"/>
  <c r="O9"/>
  <c r="L10"/>
  <c r="M10"/>
  <c r="N10"/>
  <c r="O10"/>
  <c r="L11"/>
  <c r="M11"/>
  <c r="N11"/>
  <c r="O11"/>
  <c r="L12"/>
  <c r="M12"/>
  <c r="N12"/>
  <c r="L13"/>
  <c r="M13"/>
  <c r="N13"/>
  <c r="O13"/>
  <c r="L14"/>
  <c r="M14"/>
  <c r="N14"/>
  <c r="O14"/>
  <c r="L15"/>
  <c r="M15"/>
  <c r="N15"/>
  <c r="O15"/>
  <c r="L16"/>
  <c r="M16"/>
  <c r="N16"/>
  <c r="O16"/>
  <c r="L17"/>
  <c r="M17"/>
  <c r="N17"/>
  <c r="O17"/>
  <c r="L18"/>
  <c r="M18"/>
  <c r="N18"/>
  <c r="O18"/>
  <c r="L19"/>
  <c r="M19"/>
  <c r="N19"/>
  <c r="O19"/>
  <c r="M20"/>
  <c r="O20"/>
  <c r="L21"/>
  <c r="M21"/>
  <c r="N21"/>
  <c r="O21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O37"/>
  <c r="L38"/>
  <c r="N38"/>
  <c r="O38"/>
  <c r="L39"/>
  <c r="M39"/>
  <c r="N39"/>
  <c r="O39"/>
  <c r="K8"/>
  <c r="K9"/>
  <c r="K10"/>
  <c r="K11"/>
  <c r="K12"/>
  <c r="K13"/>
  <c r="K14"/>
  <c r="K15"/>
  <c r="K16"/>
  <c r="K17"/>
  <c r="K18"/>
  <c r="K19"/>
  <c r="K21"/>
  <c r="K23"/>
  <c r="K24"/>
  <c r="K25"/>
  <c r="K26"/>
  <c r="K27"/>
  <c r="K28"/>
  <c r="K29"/>
  <c r="K30"/>
  <c r="K31"/>
  <c r="K32"/>
  <c r="K33"/>
  <c r="K34"/>
  <c r="K35"/>
  <c r="K36"/>
  <c r="K37"/>
  <c r="K38"/>
  <c r="K7"/>
  <c r="K8" i="22"/>
  <c r="L8"/>
  <c r="M8"/>
  <c r="N8"/>
  <c r="O8"/>
  <c r="K9"/>
  <c r="L9"/>
  <c r="M9"/>
  <c r="N9"/>
  <c r="O9"/>
  <c r="K10"/>
  <c r="L10"/>
  <c r="M10"/>
  <c r="N10"/>
  <c r="O10"/>
  <c r="K11"/>
  <c r="L11"/>
  <c r="M11"/>
  <c r="N11"/>
  <c r="O11"/>
  <c r="K12"/>
  <c r="L12"/>
  <c r="M12"/>
  <c r="N12"/>
  <c r="O12"/>
  <c r="K13"/>
  <c r="L13"/>
  <c r="M13"/>
  <c r="N13"/>
  <c r="O13"/>
  <c r="K14"/>
  <c r="L14"/>
  <c r="M14"/>
  <c r="N14"/>
  <c r="O14"/>
  <c r="K15"/>
  <c r="L15"/>
  <c r="M15"/>
  <c r="N15"/>
  <c r="O15"/>
  <c r="K16"/>
  <c r="L16"/>
  <c r="M16"/>
  <c r="N16"/>
  <c r="O16"/>
  <c r="K17"/>
  <c r="L17"/>
  <c r="M17"/>
  <c r="N17"/>
  <c r="O17"/>
  <c r="K19"/>
  <c r="L19"/>
  <c r="M19"/>
  <c r="N19"/>
  <c r="O19"/>
  <c r="K20"/>
  <c r="L20"/>
  <c r="M20"/>
  <c r="N20"/>
  <c r="O20"/>
  <c r="K21"/>
  <c r="L21"/>
  <c r="M21"/>
  <c r="N21"/>
  <c r="O21"/>
  <c r="K22"/>
  <c r="L22"/>
  <c r="M22"/>
  <c r="N22"/>
  <c r="O22"/>
  <c r="K23"/>
  <c r="L23"/>
  <c r="M23"/>
  <c r="N23"/>
  <c r="O23"/>
  <c r="K24"/>
  <c r="L24"/>
  <c r="M24"/>
  <c r="N24"/>
  <c r="O24"/>
  <c r="K25"/>
  <c r="L25"/>
  <c r="M25"/>
  <c r="N25"/>
  <c r="O25"/>
  <c r="K26"/>
  <c r="L26"/>
  <c r="M26"/>
  <c r="N26"/>
  <c r="O26"/>
  <c r="K27"/>
  <c r="L27"/>
  <c r="M27"/>
  <c r="N27"/>
  <c r="O27"/>
  <c r="K28"/>
  <c r="L28"/>
  <c r="M28"/>
  <c r="N28"/>
  <c r="O28"/>
  <c r="K29"/>
  <c r="L29"/>
  <c r="M29"/>
  <c r="N29"/>
  <c r="O29"/>
  <c r="K30"/>
  <c r="L30"/>
  <c r="M30"/>
  <c r="N30"/>
  <c r="O30"/>
  <c r="K31"/>
  <c r="L31"/>
  <c r="M31"/>
  <c r="N31"/>
  <c r="O31"/>
  <c r="K32"/>
  <c r="L32"/>
  <c r="M32"/>
  <c r="N32"/>
  <c r="O32"/>
  <c r="K33"/>
  <c r="L33"/>
  <c r="M33"/>
  <c r="N33"/>
  <c r="O33"/>
  <c r="K34"/>
  <c r="L34"/>
  <c r="M34"/>
  <c r="N34"/>
  <c r="O34"/>
  <c r="K35"/>
  <c r="L35"/>
  <c r="M35"/>
  <c r="N35"/>
  <c r="O35"/>
  <c r="K36"/>
  <c r="L36"/>
  <c r="M36"/>
  <c r="N36"/>
  <c r="O36"/>
  <c r="K37"/>
  <c r="L37"/>
  <c r="M37"/>
  <c r="N37"/>
  <c r="O37"/>
  <c r="K38"/>
  <c r="L38"/>
  <c r="M38"/>
  <c r="N38"/>
  <c r="O38"/>
  <c r="L7"/>
  <c r="M7"/>
  <c r="N7"/>
  <c r="O7"/>
  <c r="K7"/>
  <c r="L39"/>
  <c r="M39"/>
  <c r="N39"/>
  <c r="O39"/>
  <c r="K39"/>
  <c r="K39" i="7"/>
  <c r="N38" i="3"/>
  <c r="M38"/>
  <c r="K38"/>
  <c r="E38" i="36"/>
  <c r="K38" i="35"/>
  <c r="N38"/>
  <c r="M38"/>
  <c r="N39" i="34"/>
  <c r="K39"/>
  <c r="M39"/>
  <c r="N39" i="33"/>
  <c r="K39"/>
  <c r="M39"/>
  <c r="K39" i="32"/>
  <c r="M39"/>
  <c r="M39" i="31"/>
  <c r="K39"/>
  <c r="N38" i="30"/>
  <c r="M38"/>
  <c r="K38"/>
  <c r="I29"/>
  <c r="K39" i="28"/>
  <c r="N39"/>
  <c r="M39"/>
  <c r="K39" i="27"/>
  <c r="D39"/>
  <c r="D39" i="24"/>
  <c r="N41" i="23"/>
  <c r="O41"/>
  <c r="K41"/>
  <c r="L41"/>
  <c r="K39" i="21"/>
  <c r="L39"/>
  <c r="N39"/>
  <c r="O39"/>
  <c r="L39" i="20"/>
  <c r="K39"/>
  <c r="O39"/>
  <c r="N39"/>
  <c r="O39" i="19"/>
  <c r="N39"/>
  <c r="L39"/>
  <c r="K39"/>
  <c r="O39" i="18"/>
  <c r="N39"/>
  <c r="L39"/>
  <c r="K39"/>
  <c r="P39" i="17"/>
  <c r="O39"/>
  <c r="L39"/>
  <c r="K39"/>
  <c r="O38" i="16"/>
  <c r="N38"/>
  <c r="L38"/>
  <c r="K38"/>
  <c r="O39" i="15"/>
  <c r="N39"/>
  <c r="L39"/>
  <c r="K39"/>
  <c r="L39" i="14"/>
  <c r="K39"/>
  <c r="O39"/>
  <c r="N39"/>
  <c r="L39" i="13"/>
  <c r="K39"/>
  <c r="P39" i="12"/>
  <c r="O39"/>
  <c r="N39"/>
  <c r="L39"/>
  <c r="K39"/>
  <c r="O39" i="11"/>
  <c r="N39"/>
  <c r="O43"/>
  <c r="L39"/>
  <c r="K39"/>
  <c r="L39" i="10"/>
  <c r="K39"/>
  <c r="K39" i="8"/>
  <c r="L39" i="5"/>
  <c r="K39"/>
  <c r="K38" i="2"/>
  <c r="L40" i="4"/>
  <c r="K40"/>
  <c r="I6" i="3"/>
  <c r="E38"/>
  <c r="F38"/>
  <c r="G38"/>
  <c r="H38"/>
  <c r="D38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F38" i="36"/>
  <c r="G38"/>
  <c r="H38"/>
  <c r="I38"/>
  <c r="D38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E38" i="35"/>
  <c r="F38"/>
  <c r="G38"/>
  <c r="H38"/>
  <c r="D38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E39" i="34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33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32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31"/>
  <c r="F39"/>
  <c r="G39"/>
  <c r="H39"/>
  <c r="D39"/>
  <c r="I8"/>
  <c r="N8"/>
  <c r="I9"/>
  <c r="N9"/>
  <c r="I10"/>
  <c r="N10"/>
  <c r="I11"/>
  <c r="N11"/>
  <c r="I12"/>
  <c r="N12"/>
  <c r="I13"/>
  <c r="N13"/>
  <c r="I14"/>
  <c r="N14"/>
  <c r="I15"/>
  <c r="N15"/>
  <c r="I16"/>
  <c r="N16"/>
  <c r="I17"/>
  <c r="N17"/>
  <c r="I18"/>
  <c r="N18"/>
  <c r="I19"/>
  <c r="N19"/>
  <c r="I20"/>
  <c r="N20"/>
  <c r="I21"/>
  <c r="N21"/>
  <c r="I22"/>
  <c r="N22"/>
  <c r="I23"/>
  <c r="N23"/>
  <c r="I24"/>
  <c r="N24"/>
  <c r="I25"/>
  <c r="N25"/>
  <c r="I26"/>
  <c r="N26"/>
  <c r="I27"/>
  <c r="N27"/>
  <c r="I28"/>
  <c r="N28"/>
  <c r="I29"/>
  <c r="N29"/>
  <c r="I30"/>
  <c r="N30"/>
  <c r="I31"/>
  <c r="N31"/>
  <c r="I32"/>
  <c r="N32"/>
  <c r="I33"/>
  <c r="N33"/>
  <c r="I34"/>
  <c r="N34"/>
  <c r="I35"/>
  <c r="N35"/>
  <c r="I36"/>
  <c r="N36"/>
  <c r="I37"/>
  <c r="N37"/>
  <c r="I38"/>
  <c r="N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8" i="30"/>
  <c r="F38"/>
  <c r="G38"/>
  <c r="H38"/>
  <c r="K41"/>
  <c r="D38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30"/>
  <c r="I31"/>
  <c r="I32"/>
  <c r="I33"/>
  <c r="I34"/>
  <c r="I35"/>
  <c r="I36"/>
  <c r="I37"/>
  <c r="I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E39" i="29"/>
  <c r="F39"/>
  <c r="G39"/>
  <c r="H39"/>
  <c r="D39"/>
  <c r="I8"/>
  <c r="P8"/>
  <c r="I9"/>
  <c r="P9"/>
  <c r="I10"/>
  <c r="P10"/>
  <c r="I11"/>
  <c r="P11"/>
  <c r="I12"/>
  <c r="P12"/>
  <c r="I13"/>
  <c r="P13"/>
  <c r="I14"/>
  <c r="P14"/>
  <c r="I15"/>
  <c r="P15"/>
  <c r="I16"/>
  <c r="P16"/>
  <c r="I17"/>
  <c r="P17"/>
  <c r="I18"/>
  <c r="P18"/>
  <c r="I19"/>
  <c r="P19"/>
  <c r="I20"/>
  <c r="P20"/>
  <c r="I21"/>
  <c r="P21"/>
  <c r="I22"/>
  <c r="P22"/>
  <c r="I23"/>
  <c r="P23"/>
  <c r="I24"/>
  <c r="P24"/>
  <c r="I25"/>
  <c r="P25"/>
  <c r="I26"/>
  <c r="P26"/>
  <c r="I27"/>
  <c r="P27"/>
  <c r="I28"/>
  <c r="P28"/>
  <c r="I29"/>
  <c r="P29"/>
  <c r="I30"/>
  <c r="P30"/>
  <c r="I31"/>
  <c r="P31"/>
  <c r="I32"/>
  <c r="P32"/>
  <c r="I33"/>
  <c r="P33"/>
  <c r="I34"/>
  <c r="P34"/>
  <c r="I35"/>
  <c r="P35"/>
  <c r="I36"/>
  <c r="P36"/>
  <c r="I37"/>
  <c r="P37"/>
  <c r="I38"/>
  <c r="P38"/>
  <c r="I7"/>
  <c r="P7"/>
  <c r="P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28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27"/>
  <c r="F39"/>
  <c r="G39"/>
  <c r="H39"/>
  <c r="I8"/>
  <c r="P8"/>
  <c r="I9"/>
  <c r="P9"/>
  <c r="I10"/>
  <c r="P10"/>
  <c r="I11"/>
  <c r="P11"/>
  <c r="I12"/>
  <c r="P12"/>
  <c r="I13"/>
  <c r="P13"/>
  <c r="I14"/>
  <c r="P14"/>
  <c r="I15"/>
  <c r="P15"/>
  <c r="I16"/>
  <c r="P16"/>
  <c r="I17"/>
  <c r="P17"/>
  <c r="I18"/>
  <c r="P18"/>
  <c r="I19"/>
  <c r="P19"/>
  <c r="I20"/>
  <c r="P20"/>
  <c r="I21"/>
  <c r="P21"/>
  <c r="I22"/>
  <c r="P22"/>
  <c r="I23"/>
  <c r="P23"/>
  <c r="I24"/>
  <c r="P24"/>
  <c r="I25"/>
  <c r="P25"/>
  <c r="I26"/>
  <c r="P26"/>
  <c r="I27"/>
  <c r="P27"/>
  <c r="I28"/>
  <c r="P28"/>
  <c r="I29"/>
  <c r="P29"/>
  <c r="I30"/>
  <c r="P30"/>
  <c r="I31"/>
  <c r="P31"/>
  <c r="I32"/>
  <c r="P32"/>
  <c r="I33"/>
  <c r="P33"/>
  <c r="I34"/>
  <c r="P34"/>
  <c r="I35"/>
  <c r="P35"/>
  <c r="I36"/>
  <c r="P36"/>
  <c r="I37"/>
  <c r="P37"/>
  <c r="I38"/>
  <c r="P38"/>
  <c r="I7"/>
  <c r="P7"/>
  <c r="P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26"/>
  <c r="F39"/>
  <c r="G39"/>
  <c r="H39"/>
  <c r="I39"/>
  <c r="D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25"/>
  <c r="F39"/>
  <c r="G39"/>
  <c r="H39"/>
  <c r="I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24"/>
  <c r="F39"/>
  <c r="G39"/>
  <c r="H39"/>
  <c r="I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41" i="23"/>
  <c r="F41"/>
  <c r="G41"/>
  <c r="H41"/>
  <c r="D41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E39" i="22"/>
  <c r="F39"/>
  <c r="G39"/>
  <c r="H39"/>
  <c r="D39"/>
  <c r="I8"/>
  <c r="P8"/>
  <c r="I9"/>
  <c r="P9"/>
  <c r="I10"/>
  <c r="P10"/>
  <c r="I11"/>
  <c r="P11"/>
  <c r="I12"/>
  <c r="P12"/>
  <c r="I13"/>
  <c r="P13"/>
  <c r="I14"/>
  <c r="P14"/>
  <c r="I15"/>
  <c r="P15"/>
  <c r="I16"/>
  <c r="P16"/>
  <c r="I17"/>
  <c r="P17"/>
  <c r="I18"/>
  <c r="P18"/>
  <c r="I19"/>
  <c r="P19"/>
  <c r="I20"/>
  <c r="P20"/>
  <c r="I21"/>
  <c r="P21"/>
  <c r="I22"/>
  <c r="P22"/>
  <c r="I23"/>
  <c r="P23"/>
  <c r="I24"/>
  <c r="P24"/>
  <c r="I25"/>
  <c r="P25"/>
  <c r="I26"/>
  <c r="P26"/>
  <c r="I27"/>
  <c r="P27"/>
  <c r="I28"/>
  <c r="P28"/>
  <c r="I29"/>
  <c r="P29"/>
  <c r="I30"/>
  <c r="P30"/>
  <c r="I31"/>
  <c r="P31"/>
  <c r="I32"/>
  <c r="P32"/>
  <c r="I33"/>
  <c r="P33"/>
  <c r="I34"/>
  <c r="P34"/>
  <c r="I35"/>
  <c r="P35"/>
  <c r="I36"/>
  <c r="P36"/>
  <c r="I37"/>
  <c r="P37"/>
  <c r="I38"/>
  <c r="P38"/>
  <c r="I7"/>
  <c r="P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21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20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19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18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17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8" i="16"/>
  <c r="F38"/>
  <c r="G38"/>
  <c r="H38"/>
  <c r="D38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E39" i="15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14"/>
  <c r="F39"/>
  <c r="G39"/>
  <c r="H39"/>
  <c r="D39"/>
  <c r="I8"/>
  <c r="I9"/>
  <c r="I10"/>
  <c r="I11"/>
  <c r="I12"/>
  <c r="I13"/>
  <c r="I14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13"/>
  <c r="F39"/>
  <c r="G39"/>
  <c r="H39"/>
  <c r="D39"/>
  <c r="I8"/>
  <c r="I9"/>
  <c r="I10"/>
  <c r="I11"/>
  <c r="I12"/>
  <c r="I13"/>
  <c r="I14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I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12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11"/>
  <c r="F39"/>
  <c r="G39"/>
  <c r="H39"/>
  <c r="D39"/>
  <c r="I8"/>
  <c r="I9"/>
  <c r="I10"/>
  <c r="I11"/>
  <c r="I12"/>
  <c r="I13"/>
  <c r="I14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J44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10"/>
  <c r="F39"/>
  <c r="G39"/>
  <c r="H39"/>
  <c r="D39"/>
  <c r="I15"/>
  <c r="I8"/>
  <c r="I9"/>
  <c r="I10"/>
  <c r="I11"/>
  <c r="I12"/>
  <c r="I13"/>
  <c r="I14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9"/>
  <c r="F39"/>
  <c r="G39"/>
  <c r="H39"/>
  <c r="D39"/>
  <c r="I8"/>
  <c r="P8"/>
  <c r="I9"/>
  <c r="P9"/>
  <c r="I10"/>
  <c r="P10"/>
  <c r="I11"/>
  <c r="P11"/>
  <c r="I12"/>
  <c r="P12"/>
  <c r="I13"/>
  <c r="P13"/>
  <c r="I14"/>
  <c r="P14"/>
  <c r="I15"/>
  <c r="P15"/>
  <c r="I16"/>
  <c r="P16"/>
  <c r="I17"/>
  <c r="P17"/>
  <c r="I18"/>
  <c r="P18"/>
  <c r="I19"/>
  <c r="P19"/>
  <c r="I20"/>
  <c r="P20"/>
  <c r="I21"/>
  <c r="P21"/>
  <c r="I22"/>
  <c r="P22"/>
  <c r="I23"/>
  <c r="P23"/>
  <c r="I24"/>
  <c r="P24"/>
  <c r="I25"/>
  <c r="P25"/>
  <c r="I26"/>
  <c r="P26"/>
  <c r="I27"/>
  <c r="P27"/>
  <c r="I28"/>
  <c r="P28"/>
  <c r="I29"/>
  <c r="P29"/>
  <c r="I30"/>
  <c r="P30"/>
  <c r="I31"/>
  <c r="P31"/>
  <c r="I32"/>
  <c r="P32"/>
  <c r="I33"/>
  <c r="P33"/>
  <c r="I34"/>
  <c r="P34"/>
  <c r="I35"/>
  <c r="P35"/>
  <c r="I36"/>
  <c r="P36"/>
  <c r="I37"/>
  <c r="P37"/>
  <c r="I38"/>
  <c r="P38"/>
  <c r="I7"/>
  <c r="P7"/>
  <c r="P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8"/>
  <c r="F39"/>
  <c r="G39"/>
  <c r="H39"/>
  <c r="D39"/>
  <c r="I8"/>
  <c r="P8"/>
  <c r="I9"/>
  <c r="P9"/>
  <c r="I10"/>
  <c r="P10"/>
  <c r="I11"/>
  <c r="P11"/>
  <c r="I12"/>
  <c r="P12"/>
  <c r="I13"/>
  <c r="P13"/>
  <c r="I14"/>
  <c r="P14"/>
  <c r="I15"/>
  <c r="P15"/>
  <c r="I16"/>
  <c r="P16"/>
  <c r="I17"/>
  <c r="P17"/>
  <c r="I18"/>
  <c r="P18"/>
  <c r="I19"/>
  <c r="P19"/>
  <c r="I20"/>
  <c r="P20"/>
  <c r="I21"/>
  <c r="P21"/>
  <c r="I22"/>
  <c r="P22"/>
  <c r="I23"/>
  <c r="P23"/>
  <c r="I24"/>
  <c r="P24"/>
  <c r="I25"/>
  <c r="P25"/>
  <c r="I26"/>
  <c r="P26"/>
  <c r="I27"/>
  <c r="P27"/>
  <c r="I28"/>
  <c r="P28"/>
  <c r="I29"/>
  <c r="P29"/>
  <c r="I30"/>
  <c r="P30"/>
  <c r="I31"/>
  <c r="P31"/>
  <c r="I32"/>
  <c r="P32"/>
  <c r="I33"/>
  <c r="P33"/>
  <c r="I34"/>
  <c r="P34"/>
  <c r="I35"/>
  <c r="P35"/>
  <c r="I36"/>
  <c r="P36"/>
  <c r="I37"/>
  <c r="P37"/>
  <c r="I38"/>
  <c r="P38"/>
  <c r="I7"/>
  <c r="P7"/>
  <c r="P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7"/>
  <c r="F39"/>
  <c r="G39"/>
  <c r="H39"/>
  <c r="D39"/>
  <c r="I8"/>
  <c r="P8"/>
  <c r="I9"/>
  <c r="P9"/>
  <c r="I10"/>
  <c r="P10"/>
  <c r="I11"/>
  <c r="P11"/>
  <c r="I12"/>
  <c r="P12"/>
  <c r="I13"/>
  <c r="P13"/>
  <c r="I14"/>
  <c r="P14"/>
  <c r="I15"/>
  <c r="P15"/>
  <c r="I16"/>
  <c r="P16"/>
  <c r="I17"/>
  <c r="P17"/>
  <c r="I18"/>
  <c r="P18"/>
  <c r="I19"/>
  <c r="P19"/>
  <c r="I20"/>
  <c r="P20"/>
  <c r="I21"/>
  <c r="P21"/>
  <c r="I22"/>
  <c r="P22"/>
  <c r="I23"/>
  <c r="P23"/>
  <c r="I24"/>
  <c r="P24"/>
  <c r="I25"/>
  <c r="P25"/>
  <c r="I26"/>
  <c r="P26"/>
  <c r="I27"/>
  <c r="P27"/>
  <c r="I28"/>
  <c r="P28"/>
  <c r="I29"/>
  <c r="P29"/>
  <c r="I30"/>
  <c r="P30"/>
  <c r="I31"/>
  <c r="P31"/>
  <c r="I32"/>
  <c r="P32"/>
  <c r="I33"/>
  <c r="P33"/>
  <c r="I34"/>
  <c r="P34"/>
  <c r="I35"/>
  <c r="P35"/>
  <c r="I36"/>
  <c r="P36"/>
  <c r="I37"/>
  <c r="P37"/>
  <c r="I38"/>
  <c r="P38"/>
  <c r="I7"/>
  <c r="P7"/>
  <c r="P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6"/>
  <c r="F39"/>
  <c r="G39"/>
  <c r="H39"/>
  <c r="D39"/>
  <c r="I13"/>
  <c r="P13"/>
  <c r="I14"/>
  <c r="P14"/>
  <c r="I8"/>
  <c r="P8"/>
  <c r="I9"/>
  <c r="P9"/>
  <c r="I10"/>
  <c r="P10"/>
  <c r="I11"/>
  <c r="P11"/>
  <c r="I12"/>
  <c r="P12"/>
  <c r="I15"/>
  <c r="P15"/>
  <c r="I16"/>
  <c r="P16"/>
  <c r="I17"/>
  <c r="P17"/>
  <c r="I18"/>
  <c r="P18"/>
  <c r="I19"/>
  <c r="P19"/>
  <c r="I20"/>
  <c r="P20"/>
  <c r="I21"/>
  <c r="P21"/>
  <c r="I22"/>
  <c r="P22"/>
  <c r="I23"/>
  <c r="P23"/>
  <c r="I24"/>
  <c r="P24"/>
  <c r="I25"/>
  <c r="P25"/>
  <c r="I26"/>
  <c r="P26"/>
  <c r="I27"/>
  <c r="P27"/>
  <c r="I28"/>
  <c r="P28"/>
  <c r="I29"/>
  <c r="P29"/>
  <c r="I30"/>
  <c r="P30"/>
  <c r="I31"/>
  <c r="P31"/>
  <c r="I32"/>
  <c r="P32"/>
  <c r="I33"/>
  <c r="P33"/>
  <c r="I34"/>
  <c r="P34"/>
  <c r="I35"/>
  <c r="P35"/>
  <c r="I36"/>
  <c r="P36"/>
  <c r="I37"/>
  <c r="P37"/>
  <c r="I38"/>
  <c r="P38"/>
  <c r="I7"/>
  <c r="P7"/>
  <c r="P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E39" i="5"/>
  <c r="F39"/>
  <c r="G39"/>
  <c r="H39"/>
  <c r="D39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I39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H38" i="2"/>
  <c r="G38"/>
  <c r="F38"/>
  <c r="E38"/>
  <c r="D38"/>
  <c r="I37"/>
  <c r="P37"/>
  <c r="I36"/>
  <c r="P36"/>
  <c r="I35"/>
  <c r="P35"/>
  <c r="I34"/>
  <c r="P34"/>
  <c r="I33"/>
  <c r="P33"/>
  <c r="I32"/>
  <c r="P32"/>
  <c r="I31"/>
  <c r="P31"/>
  <c r="I30"/>
  <c r="P30"/>
  <c r="I29"/>
  <c r="P29"/>
  <c r="I28"/>
  <c r="P28"/>
  <c r="I27"/>
  <c r="P27"/>
  <c r="I26"/>
  <c r="P26"/>
  <c r="I25"/>
  <c r="P25"/>
  <c r="I24"/>
  <c r="P24"/>
  <c r="I23"/>
  <c r="P23"/>
  <c r="I22"/>
  <c r="P22"/>
  <c r="I21"/>
  <c r="P21"/>
  <c r="I20"/>
  <c r="P20"/>
  <c r="I19"/>
  <c r="P19"/>
  <c r="I18"/>
  <c r="P18"/>
  <c r="I17"/>
  <c r="P17"/>
  <c r="I16"/>
  <c r="P16"/>
  <c r="I15"/>
  <c r="P15"/>
  <c r="I14"/>
  <c r="P14"/>
  <c r="I13"/>
  <c r="P13"/>
  <c r="I12"/>
  <c r="P12"/>
  <c r="I11"/>
  <c r="P11"/>
  <c r="I10"/>
  <c r="P10"/>
  <c r="I9"/>
  <c r="P9"/>
  <c r="I8"/>
  <c r="P8"/>
  <c r="I7"/>
  <c r="P7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I6"/>
  <c r="P6"/>
  <c r="P38"/>
  <c r="I38"/>
  <c r="H38" i="1"/>
  <c r="G38"/>
  <c r="F38"/>
  <c r="E38"/>
  <c r="D38"/>
  <c r="I37"/>
  <c r="P37"/>
  <c r="I36"/>
  <c r="P36"/>
  <c r="I35"/>
  <c r="P35"/>
  <c r="I34"/>
  <c r="P34"/>
  <c r="I33"/>
  <c r="P33"/>
  <c r="I32"/>
  <c r="P32"/>
  <c r="I31"/>
  <c r="P31"/>
  <c r="I30"/>
  <c r="P30"/>
  <c r="I29"/>
  <c r="P29"/>
  <c r="I28"/>
  <c r="P28"/>
  <c r="I27"/>
  <c r="P27"/>
  <c r="I26"/>
  <c r="P26"/>
  <c r="I25"/>
  <c r="P25"/>
  <c r="I24"/>
  <c r="P24"/>
  <c r="I23"/>
  <c r="P23"/>
  <c r="I22"/>
  <c r="P22"/>
  <c r="I21"/>
  <c r="P21"/>
  <c r="I20"/>
  <c r="P20"/>
  <c r="I19"/>
  <c r="P19"/>
  <c r="I18"/>
  <c r="P18"/>
  <c r="I17"/>
  <c r="P17"/>
  <c r="I16"/>
  <c r="P16"/>
  <c r="I15"/>
  <c r="P15"/>
  <c r="I14"/>
  <c r="P14"/>
  <c r="I13"/>
  <c r="P13"/>
  <c r="I12"/>
  <c r="P12"/>
  <c r="I11"/>
  <c r="P11"/>
  <c r="I10"/>
  <c r="P10"/>
  <c r="I9"/>
  <c r="P9"/>
  <c r="I8"/>
  <c r="P8"/>
  <c r="I7"/>
  <c r="P7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I6"/>
  <c r="P6"/>
  <c r="P38"/>
  <c r="I38"/>
  <c r="H40" i="4"/>
  <c r="G40"/>
  <c r="F40"/>
  <c r="E40"/>
  <c r="D40"/>
  <c r="I16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5"/>
  <c r="I14"/>
  <c r="I13"/>
  <c r="I12"/>
  <c r="I11"/>
  <c r="I10"/>
  <c r="I9"/>
  <c r="I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I39" i="10"/>
  <c r="I39" i="8"/>
  <c r="I40" i="4"/>
  <c r="I39" i="31"/>
  <c r="N7"/>
  <c r="N39"/>
  <c r="I42" i="30"/>
  <c r="I38"/>
  <c r="I39" i="28"/>
  <c r="I41" i="23"/>
  <c r="I39" i="21"/>
  <c r="I39" i="20"/>
  <c r="I39" i="19"/>
  <c r="I39" i="18"/>
  <c r="I39" i="17"/>
  <c r="I38" i="16"/>
  <c r="I39" i="15"/>
  <c r="I39" i="14"/>
  <c r="I39" i="12"/>
  <c r="I39" i="11"/>
  <c r="I38" i="3"/>
  <c r="I38" i="35"/>
  <c r="I39" i="34"/>
  <c r="I39" i="33"/>
  <c r="I39" i="32"/>
  <c r="I39" i="7"/>
  <c r="I39" i="6"/>
  <c r="I39" i="9"/>
  <c r="I39" i="29"/>
  <c r="I46"/>
  <c r="I39" i="27"/>
  <c r="P39" i="22"/>
  <c r="I39"/>
</calcChain>
</file>

<file path=xl/sharedStrings.xml><?xml version="1.0" encoding="utf-8"?>
<sst xmlns="http://schemas.openxmlformats.org/spreadsheetml/2006/main" count="1476" uniqueCount="92">
  <si>
    <t>ردیف</t>
  </si>
  <si>
    <t>نام استان</t>
  </si>
  <si>
    <t>پیش بینی عملیات سالهای برنامه</t>
  </si>
  <si>
    <t>جمع كل</t>
  </si>
  <si>
    <t>آذربايجان شرقي</t>
  </si>
  <si>
    <t>آذربايجان غربي</t>
  </si>
  <si>
    <t>اردبيل</t>
  </si>
  <si>
    <t>اصفهان</t>
  </si>
  <si>
    <t>البرز</t>
  </si>
  <si>
    <t>ايلام</t>
  </si>
  <si>
    <t>بوشهر</t>
  </si>
  <si>
    <t>تهران</t>
  </si>
  <si>
    <t>جيرفت و كهنوج</t>
  </si>
  <si>
    <t>چهارمحال و بختياري</t>
  </si>
  <si>
    <t>خراسان جنوبي</t>
  </si>
  <si>
    <t>خراسان رضوي</t>
  </si>
  <si>
    <t>خراسان شمالي</t>
  </si>
  <si>
    <t>خوزستان</t>
  </si>
  <si>
    <t>زنجان</t>
  </si>
  <si>
    <t>سمنان</t>
  </si>
  <si>
    <t>سيستان و بلوچستان</t>
  </si>
  <si>
    <t>فارس</t>
  </si>
  <si>
    <t>قزوين</t>
  </si>
  <si>
    <t>قم</t>
  </si>
  <si>
    <t>كردستان</t>
  </si>
  <si>
    <t xml:space="preserve">كرمان </t>
  </si>
  <si>
    <t>كرمانشاه</t>
  </si>
  <si>
    <t>كهكيلويه و بويراحمد</t>
  </si>
  <si>
    <t>گلستان</t>
  </si>
  <si>
    <t>گيلان</t>
  </si>
  <si>
    <t>لرستان</t>
  </si>
  <si>
    <t>مازندران</t>
  </si>
  <si>
    <t>مركزي</t>
  </si>
  <si>
    <t>هرمزگان</t>
  </si>
  <si>
    <t>همدان</t>
  </si>
  <si>
    <t>یزد</t>
  </si>
  <si>
    <t xml:space="preserve">جمع </t>
  </si>
  <si>
    <t>(نوبت سر)</t>
  </si>
  <si>
    <t>عنوان عمليات: برش استانی سایر بیماریهای مشترک</t>
  </si>
  <si>
    <t>عنوان عمليات: تعیین هویت و شناسنامه دار کردن اماکن دامی</t>
  </si>
  <si>
    <t>(راس)</t>
  </si>
  <si>
    <t>عنوان عمليات: برش استانی کنترل بروسلوز</t>
  </si>
  <si>
    <t>بسته اجرایی فرعی 4 : خدمات بهداشتی دامی و گیاهی</t>
  </si>
  <si>
    <t>عنوان عمليات: پایش باقیمانده های دارویی ،هورمونی ،سموم شیمیایی و ....در فراورده های خام دامی</t>
  </si>
  <si>
    <t>(نمونه)</t>
  </si>
  <si>
    <t>عنوان عملیات: توسعه کمی و کیفی بازرسی بهداشتی گوشت در کشتارگاه های دام و طیور</t>
  </si>
  <si>
    <t>(لاشه)</t>
  </si>
  <si>
    <t>(مورد)</t>
  </si>
  <si>
    <t>(واحد)</t>
  </si>
  <si>
    <t>عنوان عملیات: مشارکت در اجلاس های بین المللی و داخلی</t>
  </si>
  <si>
    <t>(نفر)</t>
  </si>
  <si>
    <t>عنوان عملیات: اعمال استانداردهای ذبح و صید حلال برای کسب برند حلال بین المللی</t>
  </si>
  <si>
    <t>عنوان عملیات: ساماندهی کشتارگاههای دام و طیور</t>
  </si>
  <si>
    <t>عنوان عملیات: توسعه خدمات بهداشتی در مراکز تولید و تکثیر و پرورش آبزیان</t>
  </si>
  <si>
    <t>عنوان عملیات:بهبود مدیریت بهداشتی و تشخیص بیماریهای آبزیان</t>
  </si>
  <si>
    <t>عنوان عملیات:بررسی ،مبارزه و پایش بیماریهای آبزیان ،زنبورعسل و کرم ابریشم</t>
  </si>
  <si>
    <t>عنوان عملیات:بررسی ،مبارزه و پایش بیماریهای دام</t>
  </si>
  <si>
    <t>عنوان عملیات:ایجاد زنجیره توسعه سرد</t>
  </si>
  <si>
    <t>عنوان عملیات:کنترل و مبارزه با اپیدمی های غیر بومی در دام و طیور و آبزیان و زنبورعسل</t>
  </si>
  <si>
    <t>عنوان عملیات: حذف کانونهای آلوده دام و طیور و زنبورعسل</t>
  </si>
  <si>
    <t>عنوان عملیات: تکمیل ،تجهیز و راه اندازی آزمایشگاهها در مراکز تشخیص و مرجع دامپزشکی</t>
  </si>
  <si>
    <t>عنوان عملیات:  احداث ،تکمیل و تجهیز مراکز بررسی و تشخیص بیماریهای دام ،طیور و آبزیان</t>
  </si>
  <si>
    <t xml:space="preserve">عنوان عملیات: تامین تجهیزات ماشین آلات و تجهیزات اساسی ساختمانها </t>
  </si>
  <si>
    <t>عنوان عملیات: توسعه خدمات بهداشتی در مناطق عشایری</t>
  </si>
  <si>
    <t>نوبت سر</t>
  </si>
  <si>
    <t>عنوان عملیات: خرید دام جایگزین ناشی از حذف دامهای راکتور و اپیدمی</t>
  </si>
  <si>
    <t xml:space="preserve">عنوان عملیات: توسعه مبارزه و کنترل بیماریهای انگلی دام </t>
  </si>
  <si>
    <t>عنوان عملیات:  کنترل سل گاوی</t>
  </si>
  <si>
    <t xml:space="preserve">عنوان عملیات:  تعمیرات و نگهداری ساختمان های فنی و اداری دامپزشکی </t>
  </si>
  <si>
    <t>عنوان عملیات:  احداث و توسعه واحد های فنی و اداری دامپزشکی</t>
  </si>
  <si>
    <t>عنوان عملیات:راه اندازی دامپزشکی بخش خصوصی</t>
  </si>
  <si>
    <t>عنوان عملیات:تجهیز و راه اندازی آزمایشگاه</t>
  </si>
  <si>
    <t xml:space="preserve">عنوان عملیات : ارتقاء شاخص بهداشت کشتار انواع دام از طریق تبدیل و بهبود کشتارگاههای سنتی و نیمه صنعتی به صنعتی </t>
  </si>
  <si>
    <t>دستگاه اجرایی : سازمان دامپزشکی کشور</t>
  </si>
  <si>
    <t>عنوان عملیات: توسعه نظارت و بازرسی بهداشتی از مراکز تولید ،توزیع و عرضه فرآورده های خام دامی</t>
  </si>
  <si>
    <t>عنوان عملیات: کنترل کیفی و بهداشتی فرآورده های خام دامی و شیلاتی</t>
  </si>
  <si>
    <t>عنوان عملیات: اعمال اصول GMP،GAHP،GDFP،BIOSECURITY،HACCP در مراکز فرآوری</t>
  </si>
  <si>
    <t>(واحد-بازدید)</t>
  </si>
  <si>
    <t>(تعداد بازدید -نمونه)</t>
  </si>
  <si>
    <t>عنوان عملیات : رتبه بندی بهداشتی مزارع مرغ مادر</t>
  </si>
  <si>
    <t>(بازدید و نمونه برداری میکروبی)</t>
  </si>
  <si>
    <t>عنوان عملیات : اصلاح ناوگان بهداشتی حمل و نقل جوجه یک روزه</t>
  </si>
  <si>
    <t>عنوان عملیات : بررسی ،مبارزه و پایش بیماریهای طیور</t>
  </si>
  <si>
    <t>(نمونه-مورد)</t>
  </si>
  <si>
    <t>(مترمکعب ،دستگاه)</t>
  </si>
  <si>
    <t>(میلیون واحد دامی)</t>
  </si>
  <si>
    <t>(کانون)</t>
  </si>
  <si>
    <t>(باب)</t>
  </si>
  <si>
    <t>(مرکز استان)</t>
  </si>
  <si>
    <t>عنوان عملیات :  تجهیز واحدهای فنی دامپزشکی</t>
  </si>
  <si>
    <t>عنوان عملیات : توسعه شبکه قرنطینه مرزی</t>
  </si>
  <si>
    <t>عنوان عملیات: توسعه نظارت های شرعی در کشتارگاهها و مراکز تولید فرآورده های خام دامی</t>
  </si>
</sst>
</file>

<file path=xl/styles.xml><?xml version="1.0" encoding="utf-8"?>
<styleSheet xmlns="http://schemas.openxmlformats.org/spreadsheetml/2006/main">
  <numFmts count="2">
    <numFmt numFmtId="172" formatCode="0.0"/>
    <numFmt numFmtId="173" formatCode="0.000"/>
  </numFmts>
  <fonts count="1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B Mitra"/>
      <charset val="178"/>
    </font>
    <font>
      <b/>
      <sz val="14"/>
      <name val="B Mitra"/>
      <charset val="178"/>
    </font>
    <font>
      <b/>
      <sz val="16"/>
      <name val="B Titr"/>
      <charset val="178"/>
    </font>
    <font>
      <b/>
      <sz val="12"/>
      <name val="B Titr"/>
      <charset val="178"/>
    </font>
    <font>
      <b/>
      <sz val="14"/>
      <name val="B Koodak"/>
      <charset val="178"/>
    </font>
    <font>
      <b/>
      <sz val="12"/>
      <name val="B Koodak"/>
      <charset val="178"/>
    </font>
    <font>
      <b/>
      <sz val="10"/>
      <name val="B Titr"/>
      <charset val="178"/>
    </font>
    <font>
      <b/>
      <sz val="12"/>
      <name val="Zar"/>
      <charset val="178"/>
    </font>
    <font>
      <b/>
      <sz val="16"/>
      <name val="B Koodak"/>
      <charset val="178"/>
    </font>
    <font>
      <b/>
      <sz val="13"/>
      <name val="B Koodak"/>
      <charset val="178"/>
    </font>
    <font>
      <b/>
      <sz val="14"/>
      <name val="B Titr"/>
      <charset val="178"/>
    </font>
    <font>
      <b/>
      <sz val="11"/>
      <name val="B Titr"/>
      <charset val="178"/>
    </font>
    <font>
      <sz val="14"/>
      <color theme="1"/>
      <name val="B Koodak"/>
      <charset val="178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Fill="1" applyBorder="1" applyAlignment="1">
      <alignment horizontal="center" vertical="center" shrinkToFit="1" readingOrder="2"/>
    </xf>
    <xf numFmtId="0" fontId="3" fillId="0" borderId="0" xfId="1" applyFont="1" applyFill="1" applyBorder="1" applyAlignment="1">
      <alignment horizontal="right" vertical="center" shrinkToFit="1" readingOrder="2"/>
    </xf>
    <xf numFmtId="0" fontId="5" fillId="0" borderId="1" xfId="1" applyFont="1" applyFill="1" applyBorder="1" applyAlignment="1">
      <alignment horizontal="center" vertical="center" shrinkToFit="1" readingOrder="2"/>
    </xf>
    <xf numFmtId="0" fontId="5" fillId="2" borderId="2" xfId="1" applyFont="1" applyFill="1" applyBorder="1" applyAlignment="1">
      <alignment horizontal="center" vertical="center" shrinkToFit="1" readingOrder="2"/>
    </xf>
    <xf numFmtId="0" fontId="6" fillId="2" borderId="2" xfId="1" applyFont="1" applyFill="1" applyBorder="1" applyAlignment="1">
      <alignment horizontal="center" vertical="center" shrinkToFit="1" readingOrder="2"/>
    </xf>
    <xf numFmtId="0" fontId="7" fillId="2" borderId="2" xfId="1" applyFont="1" applyFill="1" applyBorder="1" applyAlignment="1">
      <alignment horizontal="right" vertical="center" indent="1" shrinkToFit="1" readingOrder="2"/>
    </xf>
    <xf numFmtId="1" fontId="6" fillId="2" borderId="2" xfId="1" applyNumberFormat="1" applyFont="1" applyFill="1" applyBorder="1" applyAlignment="1">
      <alignment horizontal="center" vertical="center" shrinkToFit="1" readingOrder="2"/>
    </xf>
    <xf numFmtId="0" fontId="6" fillId="2" borderId="2" xfId="1" applyFont="1" applyFill="1" applyBorder="1" applyAlignment="1">
      <alignment horizontal="center" vertical="center" shrinkToFit="1" readingOrder="2"/>
    </xf>
    <xf numFmtId="0" fontId="6" fillId="2" borderId="2" xfId="1" applyFont="1" applyFill="1" applyBorder="1" applyAlignment="1">
      <alignment horizontal="center" vertical="center" shrinkToFit="1" readingOrder="2"/>
    </xf>
    <xf numFmtId="1" fontId="2" fillId="0" borderId="2" xfId="1" applyNumberFormat="1" applyFont="1" applyFill="1" applyBorder="1" applyAlignment="1">
      <alignment horizontal="center" vertical="center" shrinkToFit="1" readingOrder="2"/>
    </xf>
    <xf numFmtId="1" fontId="9" fillId="0" borderId="3" xfId="2" applyNumberFormat="1" applyFont="1" applyBorder="1" applyAlignment="1">
      <alignment horizontal="center" vertical="center" wrapText="1"/>
    </xf>
    <xf numFmtId="1" fontId="7" fillId="0" borderId="2" xfId="2" applyNumberFormat="1" applyFont="1" applyBorder="1" applyAlignment="1">
      <alignment horizontal="center" vertical="center" wrapText="1"/>
    </xf>
    <xf numFmtId="1" fontId="6" fillId="0" borderId="2" xfId="2" applyNumberFormat="1" applyFont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shrinkToFit="1" readingOrder="2"/>
    </xf>
    <xf numFmtId="0" fontId="14" fillId="0" borderId="2" xfId="0" applyFont="1" applyBorder="1" applyAlignment="1">
      <alignment horizontal="center"/>
    </xf>
    <xf numFmtId="172" fontId="14" fillId="0" borderId="2" xfId="0" applyNumberFormat="1" applyFont="1" applyBorder="1" applyAlignment="1">
      <alignment horizontal="center"/>
    </xf>
    <xf numFmtId="1" fontId="10" fillId="2" borderId="2" xfId="1" applyNumberFormat="1" applyFont="1" applyFill="1" applyBorder="1" applyAlignment="1">
      <alignment horizontal="center" vertical="center" shrinkToFit="1" readingOrder="2"/>
    </xf>
    <xf numFmtId="0" fontId="5" fillId="0" borderId="1" xfId="1" applyFont="1" applyFill="1" applyBorder="1" applyAlignment="1">
      <alignment horizontal="center" vertical="center" wrapText="1" readingOrder="2"/>
    </xf>
    <xf numFmtId="1" fontId="9" fillId="0" borderId="0" xfId="2" applyNumberFormat="1" applyFont="1" applyBorder="1" applyAlignment="1">
      <alignment horizontal="center" vertical="center" wrapText="1" readingOrder="2"/>
    </xf>
    <xf numFmtId="1" fontId="7" fillId="0" borderId="3" xfId="2" applyNumberFormat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shrinkToFit="1" readingOrder="2"/>
    </xf>
    <xf numFmtId="172" fontId="6" fillId="2" borderId="2" xfId="1" applyNumberFormat="1" applyFont="1" applyFill="1" applyBorder="1" applyAlignment="1">
      <alignment horizontal="center" vertical="center" shrinkToFit="1" readingOrder="2"/>
    </xf>
    <xf numFmtId="2" fontId="6" fillId="2" borderId="2" xfId="1" applyNumberFormat="1" applyFont="1" applyFill="1" applyBorder="1" applyAlignment="1">
      <alignment horizontal="center" vertical="center" shrinkToFit="1" readingOrder="2"/>
    </xf>
    <xf numFmtId="1" fontId="6" fillId="3" borderId="2" xfId="1" applyNumberFormat="1" applyFont="1" applyFill="1" applyBorder="1" applyAlignment="1">
      <alignment horizontal="center" vertical="center" shrinkToFit="1" readingOrder="2"/>
    </xf>
    <xf numFmtId="0" fontId="7" fillId="2" borderId="2" xfId="1" applyFont="1" applyFill="1" applyBorder="1" applyAlignment="1">
      <alignment horizontal="center" vertical="center" shrinkToFit="1" readingOrder="2"/>
    </xf>
    <xf numFmtId="172" fontId="2" fillId="0" borderId="2" xfId="1" applyNumberFormat="1" applyFont="1" applyFill="1" applyBorder="1" applyAlignment="1">
      <alignment horizontal="center" vertical="center" shrinkToFit="1" readingOrder="2"/>
    </xf>
    <xf numFmtId="1" fontId="7" fillId="2" borderId="2" xfId="1" applyNumberFormat="1" applyFont="1" applyFill="1" applyBorder="1" applyAlignment="1">
      <alignment horizontal="center" vertical="center" shrinkToFit="1" readingOrder="2"/>
    </xf>
    <xf numFmtId="172" fontId="7" fillId="0" borderId="2" xfId="1" applyNumberFormat="1" applyFont="1" applyFill="1" applyBorder="1" applyAlignment="1">
      <alignment horizontal="center" vertical="center" shrinkToFit="1" readingOrder="2"/>
    </xf>
    <xf numFmtId="1" fontId="6" fillId="3" borderId="4" xfId="1" applyNumberFormat="1" applyFont="1" applyFill="1" applyBorder="1" applyAlignment="1">
      <alignment horizontal="center" vertical="center" shrinkToFit="1" readingOrder="2"/>
    </xf>
    <xf numFmtId="0" fontId="14" fillId="2" borderId="2" xfId="0" applyFont="1" applyFill="1" applyBorder="1" applyAlignment="1">
      <alignment horizontal="center"/>
    </xf>
    <xf numFmtId="1" fontId="0" fillId="0" borderId="0" xfId="0" applyNumberFormat="1"/>
    <xf numFmtId="1" fontId="14" fillId="0" borderId="2" xfId="0" applyNumberFormat="1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/>
    </xf>
    <xf numFmtId="172" fontId="14" fillId="3" borderId="2" xfId="0" applyNumberFormat="1" applyFont="1" applyFill="1" applyBorder="1" applyAlignment="1">
      <alignment horizontal="center" vertical="center"/>
    </xf>
    <xf numFmtId="172" fontId="14" fillId="0" borderId="2" xfId="0" applyNumberFormat="1" applyFont="1" applyBorder="1" applyAlignment="1">
      <alignment horizontal="center" vertical="center"/>
    </xf>
    <xf numFmtId="172" fontId="14" fillId="2" borderId="2" xfId="0" applyNumberFormat="1" applyFont="1" applyFill="1" applyBorder="1" applyAlignment="1">
      <alignment horizontal="center" vertical="center"/>
    </xf>
    <xf numFmtId="172" fontId="6" fillId="0" borderId="2" xfId="2" applyNumberFormat="1" applyFont="1" applyBorder="1" applyAlignment="1">
      <alignment horizontal="center" vertical="center" wrapText="1"/>
    </xf>
    <xf numFmtId="172" fontId="0" fillId="0" borderId="0" xfId="0" applyNumberFormat="1"/>
    <xf numFmtId="1" fontId="6" fillId="0" borderId="2" xfId="1" applyNumberFormat="1" applyFont="1" applyFill="1" applyBorder="1" applyAlignment="1">
      <alignment horizontal="center" vertical="center" shrinkToFit="1" readingOrder="2"/>
    </xf>
    <xf numFmtId="172" fontId="6" fillId="0" borderId="2" xfId="1" applyNumberFormat="1" applyFont="1" applyFill="1" applyBorder="1" applyAlignment="1">
      <alignment horizontal="center" vertical="center" shrinkToFit="1" readingOrder="2"/>
    </xf>
    <xf numFmtId="1" fontId="14" fillId="2" borderId="2" xfId="0" applyNumberFormat="1" applyFont="1" applyFill="1" applyBorder="1" applyAlignment="1">
      <alignment horizontal="center"/>
    </xf>
    <xf numFmtId="1" fontId="6" fillId="3" borderId="2" xfId="2" applyNumberFormat="1" applyFont="1" applyFill="1" applyBorder="1" applyAlignment="1">
      <alignment horizontal="center" vertical="center" wrapText="1"/>
    </xf>
    <xf numFmtId="172" fontId="14" fillId="2" borderId="2" xfId="0" applyNumberFormat="1" applyFont="1" applyFill="1" applyBorder="1" applyAlignment="1">
      <alignment horizontal="center"/>
    </xf>
    <xf numFmtId="1" fontId="14" fillId="2" borderId="2" xfId="0" applyNumberFormat="1" applyFont="1" applyFill="1" applyBorder="1" applyAlignment="1">
      <alignment horizontal="center" vertical="center"/>
    </xf>
    <xf numFmtId="1" fontId="6" fillId="2" borderId="2" xfId="2" applyNumberFormat="1" applyFont="1" applyFill="1" applyBorder="1" applyAlignment="1">
      <alignment horizontal="center" vertical="center" wrapText="1"/>
    </xf>
    <xf numFmtId="2" fontId="6" fillId="0" borderId="2" xfId="2" applyNumberFormat="1" applyFont="1" applyBorder="1" applyAlignment="1">
      <alignment horizontal="center" vertical="center" wrapText="1"/>
    </xf>
    <xf numFmtId="0" fontId="15" fillId="0" borderId="0" xfId="0" applyFont="1"/>
    <xf numFmtId="1" fontId="6" fillId="0" borderId="2" xfId="2" applyNumberFormat="1" applyFont="1" applyBorder="1" applyAlignment="1">
      <alignment horizontal="center" vertical="center" wrapText="1" readingOrder="2"/>
    </xf>
    <xf numFmtId="1" fontId="6" fillId="0" borderId="3" xfId="2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72" fontId="6" fillId="3" borderId="2" xfId="2" applyNumberFormat="1" applyFont="1" applyFill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 wrapText="1"/>
    </xf>
    <xf numFmtId="173" fontId="6" fillId="2" borderId="2" xfId="1" applyNumberFormat="1" applyFont="1" applyFill="1" applyBorder="1" applyAlignment="1">
      <alignment horizontal="center" vertical="center" shrinkToFit="1" readingOrder="2"/>
    </xf>
    <xf numFmtId="173" fontId="14" fillId="0" borderId="2" xfId="0" applyNumberFormat="1" applyFont="1" applyBorder="1" applyAlignment="1">
      <alignment horizontal="center"/>
    </xf>
    <xf numFmtId="173" fontId="7" fillId="0" borderId="2" xfId="1" applyNumberFormat="1" applyFont="1" applyFill="1" applyBorder="1" applyAlignment="1">
      <alignment horizontal="center" vertical="center" shrinkToFit="1" readingOrder="2"/>
    </xf>
    <xf numFmtId="0" fontId="0" fillId="4" borderId="0" xfId="0" applyFill="1"/>
    <xf numFmtId="2" fontId="7" fillId="2" borderId="2" xfId="1" applyNumberFormat="1" applyFont="1" applyFill="1" applyBorder="1" applyAlignment="1">
      <alignment horizontal="center" vertical="center" shrinkToFit="1" readingOrder="2"/>
    </xf>
    <xf numFmtId="1" fontId="7" fillId="3" borderId="2" xfId="1" applyNumberFormat="1" applyFont="1" applyFill="1" applyBorder="1" applyAlignment="1">
      <alignment horizontal="center" vertical="center" shrinkToFit="1" readingOrder="2"/>
    </xf>
    <xf numFmtId="0" fontId="6" fillId="2" borderId="2" xfId="1" applyFont="1" applyFill="1" applyBorder="1" applyAlignment="1">
      <alignment horizontal="center" vertical="center" shrinkToFit="1" readingOrder="2"/>
    </xf>
    <xf numFmtId="0" fontId="4" fillId="0" borderId="0" xfId="1" applyFont="1" applyFill="1" applyBorder="1" applyAlignment="1">
      <alignment horizontal="center" vertical="center" shrinkToFit="1" readingOrder="2"/>
    </xf>
    <xf numFmtId="0" fontId="12" fillId="0" borderId="0" xfId="1" applyFont="1" applyFill="1" applyBorder="1" applyAlignment="1">
      <alignment horizontal="right" vertical="center" shrinkToFit="1" readingOrder="2"/>
    </xf>
    <xf numFmtId="0" fontId="5" fillId="0" borderId="1" xfId="1" applyFont="1" applyFill="1" applyBorder="1" applyAlignment="1">
      <alignment horizontal="right" vertical="center" wrapText="1" readingOrder="2"/>
    </xf>
    <xf numFmtId="0" fontId="5" fillId="2" borderId="5" xfId="1" applyFont="1" applyFill="1" applyBorder="1" applyAlignment="1">
      <alignment horizontal="center" vertical="center" textRotation="90" shrinkToFit="1" readingOrder="2"/>
    </xf>
    <xf numFmtId="0" fontId="5" fillId="2" borderId="3" xfId="1" applyFont="1" applyFill="1" applyBorder="1" applyAlignment="1">
      <alignment horizontal="center" vertical="center" textRotation="90" shrinkToFit="1" readingOrder="2"/>
    </xf>
    <xf numFmtId="0" fontId="5" fillId="2" borderId="5" xfId="1" applyFont="1" applyFill="1" applyBorder="1" applyAlignment="1">
      <alignment horizontal="center" vertical="center" shrinkToFit="1" readingOrder="2"/>
    </xf>
    <xf numFmtId="0" fontId="5" fillId="2" borderId="3" xfId="1" applyFont="1" applyFill="1" applyBorder="1" applyAlignment="1">
      <alignment horizontal="center" vertical="center" shrinkToFit="1" readingOrder="2"/>
    </xf>
    <xf numFmtId="0" fontId="5" fillId="2" borderId="6" xfId="1" applyFont="1" applyFill="1" applyBorder="1" applyAlignment="1">
      <alignment horizontal="center" vertical="center" shrinkToFit="1" readingOrder="2"/>
    </xf>
    <xf numFmtId="0" fontId="5" fillId="2" borderId="7" xfId="1" applyFont="1" applyFill="1" applyBorder="1" applyAlignment="1">
      <alignment horizontal="center" vertical="center" shrinkToFit="1" readingOrder="2"/>
    </xf>
    <xf numFmtId="0" fontId="5" fillId="2" borderId="8" xfId="1" applyFont="1" applyFill="1" applyBorder="1" applyAlignment="1">
      <alignment horizontal="center" vertical="center" shrinkToFit="1" readingOrder="2"/>
    </xf>
    <xf numFmtId="0" fontId="5" fillId="0" borderId="1" xfId="1" applyFont="1" applyFill="1" applyBorder="1" applyAlignment="1">
      <alignment horizontal="center" vertical="center" wrapText="1" readingOrder="2"/>
    </xf>
    <xf numFmtId="0" fontId="5" fillId="0" borderId="1" xfId="2" applyFont="1" applyBorder="1" applyAlignment="1">
      <alignment horizontal="right" wrapText="1"/>
    </xf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horizontal="right" vertical="center" wrapText="1"/>
    </xf>
    <xf numFmtId="0" fontId="12" fillId="0" borderId="1" xfId="1" applyFont="1" applyFill="1" applyBorder="1" applyAlignment="1">
      <alignment horizontal="right" vertical="center" shrinkToFit="1" readingOrder="2"/>
    </xf>
    <xf numFmtId="0" fontId="13" fillId="0" borderId="1" xfId="1" applyFont="1" applyFill="1" applyBorder="1" applyAlignment="1">
      <alignment horizontal="right" vertical="center" wrapText="1" shrinkToFit="1" readingOrder="2"/>
    </xf>
    <xf numFmtId="0" fontId="12" fillId="0" borderId="1" xfId="1" applyFont="1" applyFill="1" applyBorder="1" applyAlignment="1">
      <alignment horizontal="right" vertical="center" wrapText="1" readingOrder="2"/>
    </xf>
    <xf numFmtId="0" fontId="8" fillId="0" borderId="1" xfId="1" applyFont="1" applyFill="1" applyBorder="1" applyAlignment="1">
      <alignment horizontal="center" vertical="center" readingOrder="2"/>
    </xf>
    <xf numFmtId="0" fontId="8" fillId="0" borderId="1" xfId="1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1"/>
    <cellStyle name="Normal_Book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2:O39"/>
  <sheetViews>
    <sheetView rightToLeft="1" topLeftCell="A28" workbookViewId="0">
      <selection activeCell="D39" sqref="D39"/>
    </sheetView>
  </sheetViews>
  <sheetFormatPr defaultRowHeight="15"/>
  <cols>
    <col min="2" max="2" width="4.140625" customWidth="1"/>
    <col min="3" max="3" width="19" customWidth="1"/>
    <col min="4" max="9" width="10.5703125" customWidth="1"/>
    <col min="11" max="11" width="12.5703125" customWidth="1"/>
    <col min="12" max="13" width="10.85546875" customWidth="1"/>
    <col min="14" max="14" width="11" customWidth="1"/>
    <col min="15" max="15" width="13.140625" customWidth="1"/>
  </cols>
  <sheetData>
    <row r="2" spans="2:15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5" ht="26.25" customHeight="1">
      <c r="B3" s="61" t="s">
        <v>73</v>
      </c>
      <c r="C3" s="61"/>
      <c r="D3" s="61"/>
      <c r="E3" s="61"/>
      <c r="F3" s="61"/>
      <c r="G3" s="1"/>
      <c r="H3" s="1"/>
      <c r="I3" s="1"/>
    </row>
    <row r="4" spans="2:15" ht="25.5">
      <c r="B4" s="62" t="s">
        <v>82</v>
      </c>
      <c r="C4" s="62"/>
      <c r="D4" s="62"/>
      <c r="E4" s="62"/>
      <c r="F4" s="62"/>
      <c r="G4" s="62"/>
      <c r="H4" s="18" t="s">
        <v>44</v>
      </c>
      <c r="I4" s="1"/>
    </row>
    <row r="5" spans="2:15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5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5" ht="20.100000000000001" customHeight="1">
      <c r="B7" s="9">
        <v>1</v>
      </c>
      <c r="C7" s="25" t="s">
        <v>4</v>
      </c>
      <c r="D7" s="7">
        <v>12982</v>
      </c>
      <c r="E7" s="7">
        <v>13741</v>
      </c>
      <c r="F7" s="7">
        <v>14291</v>
      </c>
      <c r="G7" s="7">
        <v>14830</v>
      </c>
      <c r="H7" s="7">
        <v>15331</v>
      </c>
      <c r="I7" s="13">
        <f>SUM(D7:H7)</f>
        <v>71175</v>
      </c>
      <c r="K7" s="22">
        <v>15331.461433889206</v>
      </c>
      <c r="L7" s="7">
        <v>15332</v>
      </c>
      <c r="N7" s="37">
        <v>71174.883807002188</v>
      </c>
      <c r="O7" s="42">
        <v>71175</v>
      </c>
    </row>
    <row r="8" spans="2:15" ht="20.100000000000001" customHeight="1">
      <c r="B8" s="9">
        <f t="shared" ref="B8:B38" si="0">B7+1</f>
        <v>2</v>
      </c>
      <c r="C8" s="25" t="s">
        <v>5</v>
      </c>
      <c r="D8" s="7">
        <v>14083</v>
      </c>
      <c r="E8" s="7">
        <v>14906</v>
      </c>
      <c r="F8" s="7">
        <v>15503</v>
      </c>
      <c r="G8" s="7">
        <v>16088</v>
      </c>
      <c r="H8" s="7">
        <v>16632</v>
      </c>
      <c r="I8" s="13">
        <f t="shared" ref="I8:I38" si="1">SUM(D8:H8)</f>
        <v>77212</v>
      </c>
      <c r="K8" s="22">
        <v>16631.845628453655</v>
      </c>
      <c r="L8" s="7">
        <v>16632</v>
      </c>
      <c r="N8" s="37">
        <v>77211.796488268199</v>
      </c>
      <c r="O8" s="42">
        <v>77212</v>
      </c>
    </row>
    <row r="9" spans="2:15" ht="20.100000000000001" customHeight="1">
      <c r="B9" s="9">
        <f t="shared" si="0"/>
        <v>3</v>
      </c>
      <c r="C9" s="25" t="s">
        <v>6</v>
      </c>
      <c r="D9" s="7">
        <v>3686</v>
      </c>
      <c r="E9" s="7">
        <v>3902</v>
      </c>
      <c r="F9" s="7">
        <v>4058</v>
      </c>
      <c r="G9" s="7">
        <v>4211</v>
      </c>
      <c r="H9" s="7">
        <v>4353</v>
      </c>
      <c r="I9" s="13">
        <f t="shared" si="1"/>
        <v>20210</v>
      </c>
      <c r="K9" s="22">
        <v>4353.2290972307146</v>
      </c>
      <c r="L9" s="7">
        <v>4353</v>
      </c>
      <c r="N9" s="37">
        <v>20209.461212600025</v>
      </c>
      <c r="O9" s="42">
        <v>20210</v>
      </c>
    </row>
    <row r="10" spans="2:15" ht="20.100000000000001" customHeight="1">
      <c r="B10" s="9">
        <f t="shared" si="0"/>
        <v>4</v>
      </c>
      <c r="C10" s="25" t="s">
        <v>7</v>
      </c>
      <c r="D10" s="7">
        <v>30029</v>
      </c>
      <c r="E10" s="7">
        <v>31785</v>
      </c>
      <c r="F10" s="7">
        <v>33058</v>
      </c>
      <c r="G10" s="7">
        <v>34305</v>
      </c>
      <c r="H10" s="7">
        <v>35464</v>
      </c>
      <c r="I10" s="13">
        <f t="shared" si="1"/>
        <v>164641</v>
      </c>
      <c r="K10" s="22">
        <v>35464.670384834499</v>
      </c>
      <c r="L10" s="7">
        <v>35465</v>
      </c>
      <c r="N10" s="37">
        <v>164641.43387626825</v>
      </c>
      <c r="O10" s="42">
        <v>164641</v>
      </c>
    </row>
    <row r="11" spans="2:15" ht="20.100000000000001" customHeight="1">
      <c r="B11" s="9">
        <f t="shared" si="0"/>
        <v>5</v>
      </c>
      <c r="C11" s="25" t="s">
        <v>8</v>
      </c>
      <c r="D11" s="7">
        <v>2423</v>
      </c>
      <c r="E11" s="7">
        <v>2565</v>
      </c>
      <c r="F11" s="7">
        <v>2667</v>
      </c>
      <c r="G11" s="7">
        <v>2768</v>
      </c>
      <c r="H11" s="7">
        <v>2861</v>
      </c>
      <c r="I11" s="13">
        <f t="shared" si="1"/>
        <v>13284</v>
      </c>
      <c r="K11" s="22">
        <v>2861.4903440813418</v>
      </c>
      <c r="L11" s="7">
        <v>2862</v>
      </c>
      <c r="N11" s="37">
        <v>13284.202789999983</v>
      </c>
      <c r="O11" s="42">
        <v>13284</v>
      </c>
    </row>
    <row r="12" spans="2:15" ht="20.100000000000001" customHeight="1">
      <c r="B12" s="9">
        <f t="shared" si="0"/>
        <v>6</v>
      </c>
      <c r="C12" s="25" t="s">
        <v>9</v>
      </c>
      <c r="D12" s="7">
        <v>5405</v>
      </c>
      <c r="E12" s="7">
        <v>5721</v>
      </c>
      <c r="F12" s="7">
        <v>5951</v>
      </c>
      <c r="G12" s="7">
        <v>6175</v>
      </c>
      <c r="H12" s="7">
        <v>6384</v>
      </c>
      <c r="I12" s="13">
        <f t="shared" si="1"/>
        <v>29636</v>
      </c>
      <c r="K12" s="22">
        <v>6383.8308889024311</v>
      </c>
      <c r="L12" s="7">
        <v>6384</v>
      </c>
      <c r="N12" s="37">
        <v>29636.341174679525</v>
      </c>
      <c r="O12" s="42">
        <v>29636</v>
      </c>
    </row>
    <row r="13" spans="2:15" ht="20.100000000000001" customHeight="1">
      <c r="B13" s="9">
        <f t="shared" si="0"/>
        <v>7</v>
      </c>
      <c r="C13" s="25" t="s">
        <v>10</v>
      </c>
      <c r="D13" s="7">
        <v>4569</v>
      </c>
      <c r="E13" s="7">
        <v>4836</v>
      </c>
      <c r="F13" s="7">
        <v>5030</v>
      </c>
      <c r="G13" s="7">
        <v>5219</v>
      </c>
      <c r="H13" s="7">
        <v>5396</v>
      </c>
      <c r="I13" s="13">
        <f t="shared" si="1"/>
        <v>25050</v>
      </c>
      <c r="K13" s="22">
        <v>5395.8819673717699</v>
      </c>
      <c r="L13" s="7">
        <v>5396</v>
      </c>
      <c r="N13" s="37">
        <v>25049.880190486172</v>
      </c>
      <c r="O13" s="42">
        <v>25050</v>
      </c>
    </row>
    <row r="14" spans="2:15" ht="20.100000000000001" customHeight="1">
      <c r="B14" s="9">
        <f t="shared" si="0"/>
        <v>8</v>
      </c>
      <c r="C14" s="25" t="s">
        <v>11</v>
      </c>
      <c r="D14" s="7">
        <v>7034</v>
      </c>
      <c r="E14" s="7">
        <v>7446</v>
      </c>
      <c r="F14" s="7">
        <v>7744</v>
      </c>
      <c r="G14" s="7">
        <v>8036</v>
      </c>
      <c r="H14" s="7">
        <v>8306</v>
      </c>
      <c r="I14" s="13">
        <f t="shared" si="1"/>
        <v>38566</v>
      </c>
      <c r="K14" s="22">
        <v>8307.3523779528678</v>
      </c>
      <c r="L14" s="7">
        <v>8307</v>
      </c>
      <c r="N14" s="37">
        <v>38566.110790824139</v>
      </c>
      <c r="O14" s="42">
        <v>38566</v>
      </c>
    </row>
    <row r="15" spans="2:15" ht="20.100000000000001" customHeight="1">
      <c r="B15" s="9">
        <f t="shared" si="0"/>
        <v>9</v>
      </c>
      <c r="C15" s="25" t="s">
        <v>12</v>
      </c>
      <c r="D15" s="44">
        <v>9584</v>
      </c>
      <c r="E15" s="44">
        <v>10145</v>
      </c>
      <c r="F15" s="44">
        <v>10551</v>
      </c>
      <c r="G15" s="44">
        <v>10949</v>
      </c>
      <c r="H15" s="32">
        <v>11319</v>
      </c>
      <c r="I15" s="13">
        <f t="shared" si="1"/>
        <v>52548</v>
      </c>
      <c r="K15" s="35">
        <v>11319.083577465497</v>
      </c>
      <c r="L15" s="32">
        <v>11319</v>
      </c>
      <c r="N15" s="37">
        <v>52547.792779039984</v>
      </c>
      <c r="O15" s="42">
        <v>52548</v>
      </c>
    </row>
    <row r="16" spans="2:15" ht="20.100000000000001" customHeight="1">
      <c r="B16" s="9">
        <f t="shared" si="0"/>
        <v>10</v>
      </c>
      <c r="C16" s="25" t="s">
        <v>13</v>
      </c>
      <c r="D16" s="7">
        <v>200</v>
      </c>
      <c r="E16" s="7">
        <v>211</v>
      </c>
      <c r="F16" s="7">
        <v>220</v>
      </c>
      <c r="G16" s="7">
        <v>228</v>
      </c>
      <c r="H16" s="39">
        <v>236</v>
      </c>
      <c r="I16" s="13">
        <f t="shared" si="1"/>
        <v>1095</v>
      </c>
      <c r="K16" s="40">
        <v>235.75606377657815</v>
      </c>
      <c r="L16" s="39">
        <v>236</v>
      </c>
      <c r="N16" s="37">
        <v>1094.4755996322199</v>
      </c>
      <c r="O16" s="42">
        <v>1095</v>
      </c>
    </row>
    <row r="17" spans="2:15" ht="20.100000000000001" customHeight="1">
      <c r="B17" s="9">
        <f t="shared" si="0"/>
        <v>11</v>
      </c>
      <c r="C17" s="25" t="s">
        <v>14</v>
      </c>
      <c r="D17" s="7">
        <v>4174</v>
      </c>
      <c r="E17" s="7">
        <v>4418</v>
      </c>
      <c r="F17" s="7">
        <v>4595</v>
      </c>
      <c r="G17" s="7">
        <v>4769</v>
      </c>
      <c r="H17" s="7">
        <v>4930</v>
      </c>
      <c r="I17" s="13">
        <f t="shared" si="1"/>
        <v>22886</v>
      </c>
      <c r="K17" s="22">
        <v>4929.6920471449494</v>
      </c>
      <c r="L17" s="7">
        <v>4930</v>
      </c>
      <c r="N17" s="37">
        <v>22885.636843743308</v>
      </c>
      <c r="O17" s="42">
        <v>22886</v>
      </c>
    </row>
    <row r="18" spans="2:15" ht="20.100000000000001" customHeight="1">
      <c r="B18" s="9">
        <f t="shared" si="0"/>
        <v>12</v>
      </c>
      <c r="C18" s="25" t="s">
        <v>15</v>
      </c>
      <c r="D18" s="7">
        <v>28320</v>
      </c>
      <c r="E18" s="7">
        <v>29977</v>
      </c>
      <c r="F18" s="7">
        <v>31177</v>
      </c>
      <c r="G18" s="7">
        <v>32353</v>
      </c>
      <c r="H18" s="7">
        <v>33448</v>
      </c>
      <c r="I18" s="13">
        <f t="shared" si="1"/>
        <v>155275</v>
      </c>
      <c r="K18" s="22">
        <v>33447.066984475234</v>
      </c>
      <c r="L18" s="7">
        <v>33447</v>
      </c>
      <c r="N18" s="37">
        <v>155274.89773694373</v>
      </c>
      <c r="O18" s="42">
        <v>155275</v>
      </c>
    </row>
    <row r="19" spans="2:15" ht="20.100000000000001" customHeight="1">
      <c r="B19" s="9">
        <f t="shared" si="0"/>
        <v>13</v>
      </c>
      <c r="C19" s="25" t="s">
        <v>16</v>
      </c>
      <c r="D19" s="7">
        <v>1623</v>
      </c>
      <c r="E19" s="7">
        <v>1718</v>
      </c>
      <c r="F19" s="7">
        <v>1787</v>
      </c>
      <c r="G19" s="7">
        <v>1854</v>
      </c>
      <c r="H19" s="7">
        <v>1917</v>
      </c>
      <c r="I19" s="13">
        <f t="shared" si="1"/>
        <v>8899</v>
      </c>
      <c r="K19" s="22">
        <v>1916.9503649469061</v>
      </c>
      <c r="L19" s="7">
        <v>1917</v>
      </c>
      <c r="N19" s="37">
        <v>8899.2637836401846</v>
      </c>
      <c r="O19" s="42">
        <v>8899</v>
      </c>
    </row>
    <row r="20" spans="2:15" ht="20.100000000000001" customHeight="1">
      <c r="B20" s="9">
        <f t="shared" si="0"/>
        <v>14</v>
      </c>
      <c r="C20" s="25" t="s">
        <v>17</v>
      </c>
      <c r="D20" s="7">
        <v>8660</v>
      </c>
      <c r="E20" s="7">
        <v>9166</v>
      </c>
      <c r="F20" s="7">
        <v>9533</v>
      </c>
      <c r="G20" s="7">
        <v>9893</v>
      </c>
      <c r="H20" s="7">
        <v>10228</v>
      </c>
      <c r="I20" s="13">
        <f t="shared" si="1"/>
        <v>47480</v>
      </c>
      <c r="K20" s="22">
        <v>10227.502936586736</v>
      </c>
      <c r="L20" s="7">
        <v>10227</v>
      </c>
      <c r="N20" s="37">
        <v>47480.2311760226</v>
      </c>
      <c r="O20" s="42">
        <v>47480</v>
      </c>
    </row>
    <row r="21" spans="2:15" ht="20.100000000000001" customHeight="1">
      <c r="B21" s="9">
        <f t="shared" si="0"/>
        <v>15</v>
      </c>
      <c r="C21" s="25" t="s">
        <v>18</v>
      </c>
      <c r="D21" s="7">
        <v>16154</v>
      </c>
      <c r="E21" s="7">
        <v>17099</v>
      </c>
      <c r="F21" s="7">
        <v>17784</v>
      </c>
      <c r="G21" s="7">
        <v>18454</v>
      </c>
      <c r="H21" s="7">
        <v>19078</v>
      </c>
      <c r="I21" s="13">
        <f t="shared" si="1"/>
        <v>88569</v>
      </c>
      <c r="K21" s="22">
        <v>19078.320280365722</v>
      </c>
      <c r="L21" s="7">
        <v>19078</v>
      </c>
      <c r="N21" s="37">
        <v>88569.327525832545</v>
      </c>
      <c r="O21" s="42">
        <v>88569</v>
      </c>
    </row>
    <row r="22" spans="2:15" ht="20.100000000000001" customHeight="1">
      <c r="B22" s="9">
        <f t="shared" si="0"/>
        <v>16</v>
      </c>
      <c r="C22" s="25" t="s">
        <v>19</v>
      </c>
      <c r="D22" s="7">
        <v>6287</v>
      </c>
      <c r="E22" s="7">
        <v>6654</v>
      </c>
      <c r="F22" s="7">
        <v>6921</v>
      </c>
      <c r="G22" s="7">
        <v>7182</v>
      </c>
      <c r="H22" s="7">
        <v>7424</v>
      </c>
      <c r="I22" s="13">
        <f t="shared" si="1"/>
        <v>34468</v>
      </c>
      <c r="K22" s="22">
        <v>7424.6783301272289</v>
      </c>
      <c r="L22" s="7">
        <v>7425</v>
      </c>
      <c r="N22" s="37">
        <v>34468.378616735543</v>
      </c>
      <c r="O22" s="42">
        <v>34468</v>
      </c>
    </row>
    <row r="23" spans="2:15" ht="20.100000000000001" customHeight="1">
      <c r="B23" s="9">
        <f t="shared" si="0"/>
        <v>17</v>
      </c>
      <c r="C23" s="25" t="s">
        <v>20</v>
      </c>
      <c r="D23" s="7">
        <v>9818</v>
      </c>
      <c r="E23" s="7">
        <v>10393</v>
      </c>
      <c r="F23" s="7">
        <v>10808</v>
      </c>
      <c r="G23" s="7">
        <v>11216</v>
      </c>
      <c r="H23" s="7">
        <v>11596</v>
      </c>
      <c r="I23" s="13">
        <f t="shared" si="1"/>
        <v>53831</v>
      </c>
      <c r="K23" s="22">
        <v>11595.57155118403</v>
      </c>
      <c r="L23" s="7">
        <v>11596</v>
      </c>
      <c r="N23" s="37">
        <v>53831.362482313729</v>
      </c>
      <c r="O23" s="42">
        <v>53831</v>
      </c>
    </row>
    <row r="24" spans="2:15" ht="20.100000000000001" customHeight="1">
      <c r="B24" s="9">
        <f t="shared" si="0"/>
        <v>18</v>
      </c>
      <c r="C24" s="25" t="s">
        <v>21</v>
      </c>
      <c r="D24" s="7">
        <v>2064</v>
      </c>
      <c r="E24" s="7">
        <v>2185</v>
      </c>
      <c r="F24" s="7">
        <v>2272</v>
      </c>
      <c r="G24" s="7">
        <v>2358</v>
      </c>
      <c r="H24" s="7">
        <v>2437</v>
      </c>
      <c r="I24" s="13">
        <f t="shared" si="1"/>
        <v>11316</v>
      </c>
      <c r="K24" s="22">
        <v>2437.5157024676796</v>
      </c>
      <c r="L24" s="7">
        <v>2437</v>
      </c>
      <c r="N24" s="37">
        <v>11315.939947994268</v>
      </c>
      <c r="O24" s="42">
        <v>11316</v>
      </c>
    </row>
    <row r="25" spans="2:15" ht="20.100000000000001" customHeight="1">
      <c r="B25" s="9">
        <f t="shared" si="0"/>
        <v>19</v>
      </c>
      <c r="C25" s="25" t="s">
        <v>22</v>
      </c>
      <c r="D25" s="7">
        <v>24802</v>
      </c>
      <c r="E25" s="7">
        <v>26253</v>
      </c>
      <c r="F25" s="7">
        <v>27304</v>
      </c>
      <c r="G25" s="7">
        <v>28334</v>
      </c>
      <c r="H25" s="7">
        <v>29292</v>
      </c>
      <c r="I25" s="13">
        <f t="shared" si="1"/>
        <v>135985</v>
      </c>
      <c r="K25" s="22">
        <v>29291.859640454295</v>
      </c>
      <c r="L25" s="7">
        <v>29292</v>
      </c>
      <c r="N25" s="37">
        <v>135984.73409664235</v>
      </c>
      <c r="O25" s="42">
        <v>135985</v>
      </c>
    </row>
    <row r="26" spans="2:15" ht="20.100000000000001" customHeight="1">
      <c r="B26" s="9">
        <f t="shared" si="0"/>
        <v>20</v>
      </c>
      <c r="C26" s="25" t="s">
        <v>23</v>
      </c>
      <c r="D26" s="7">
        <v>10540</v>
      </c>
      <c r="E26" s="7">
        <v>11157</v>
      </c>
      <c r="F26" s="7">
        <v>11603</v>
      </c>
      <c r="G26" s="7">
        <v>12041</v>
      </c>
      <c r="H26" s="7">
        <v>12449</v>
      </c>
      <c r="I26" s="13">
        <f t="shared" si="1"/>
        <v>57790</v>
      </c>
      <c r="K26" s="22">
        <v>12448.317889406107</v>
      </c>
      <c r="L26" s="7">
        <v>12448</v>
      </c>
      <c r="N26" s="37">
        <v>57790.158047989062</v>
      </c>
      <c r="O26" s="42">
        <v>57790</v>
      </c>
    </row>
    <row r="27" spans="2:15" ht="20.100000000000001" customHeight="1">
      <c r="B27" s="9">
        <f t="shared" si="0"/>
        <v>21</v>
      </c>
      <c r="C27" s="25" t="s">
        <v>24</v>
      </c>
      <c r="D27" s="7">
        <v>7652</v>
      </c>
      <c r="E27" s="7">
        <v>8099</v>
      </c>
      <c r="F27" s="7">
        <v>8424</v>
      </c>
      <c r="G27" s="7">
        <v>8741</v>
      </c>
      <c r="H27" s="7">
        <v>9037</v>
      </c>
      <c r="I27" s="13">
        <f t="shared" si="1"/>
        <v>41953</v>
      </c>
      <c r="K27" s="22">
        <v>9036.8860325922742</v>
      </c>
      <c r="L27" s="7">
        <v>9037</v>
      </c>
      <c r="N27" s="37">
        <v>41952.902932340512</v>
      </c>
      <c r="O27" s="42">
        <v>41953</v>
      </c>
    </row>
    <row r="28" spans="2:15" ht="20.100000000000001" customHeight="1">
      <c r="B28" s="9">
        <f t="shared" si="0"/>
        <v>22</v>
      </c>
      <c r="C28" s="25" t="s">
        <v>25</v>
      </c>
      <c r="D28" s="7">
        <v>11615</v>
      </c>
      <c r="E28" s="7">
        <v>12294</v>
      </c>
      <c r="F28" s="7">
        <v>12786</v>
      </c>
      <c r="G28" s="7">
        <v>13268</v>
      </c>
      <c r="H28" s="7">
        <v>13716</v>
      </c>
      <c r="I28" s="13">
        <f t="shared" si="1"/>
        <v>63679</v>
      </c>
      <c r="K28" s="22">
        <v>13716.901745863284</v>
      </c>
      <c r="L28" s="7">
        <v>13717</v>
      </c>
      <c r="N28" s="37">
        <v>63679.440617176835</v>
      </c>
      <c r="O28" s="42">
        <v>63679</v>
      </c>
    </row>
    <row r="29" spans="2:15" ht="20.100000000000001" customHeight="1">
      <c r="B29" s="9">
        <f t="shared" si="0"/>
        <v>23</v>
      </c>
      <c r="C29" s="25" t="s">
        <v>26</v>
      </c>
      <c r="D29" s="7">
        <v>6431</v>
      </c>
      <c r="E29" s="7">
        <v>6807</v>
      </c>
      <c r="F29" s="7">
        <v>7080</v>
      </c>
      <c r="G29" s="7">
        <v>7347</v>
      </c>
      <c r="H29" s="7">
        <v>7595</v>
      </c>
      <c r="I29" s="13">
        <f t="shared" si="1"/>
        <v>35260</v>
      </c>
      <c r="K29" s="22">
        <v>7595.1985277278864</v>
      </c>
      <c r="L29" s="7">
        <v>7595</v>
      </c>
      <c r="N29" s="37">
        <v>35260.002774896122</v>
      </c>
      <c r="O29" s="42">
        <v>35260</v>
      </c>
    </row>
    <row r="30" spans="2:15" ht="20.100000000000001" customHeight="1">
      <c r="B30" s="9">
        <f t="shared" si="0"/>
        <v>24</v>
      </c>
      <c r="C30" s="25" t="s">
        <v>27</v>
      </c>
      <c r="D30" s="7">
        <v>7996</v>
      </c>
      <c r="E30" s="7">
        <v>8463</v>
      </c>
      <c r="F30" s="7">
        <v>8802</v>
      </c>
      <c r="G30" s="7">
        <v>9134</v>
      </c>
      <c r="H30" s="7">
        <v>9443</v>
      </c>
      <c r="I30" s="13">
        <f t="shared" si="1"/>
        <v>43838</v>
      </c>
      <c r="K30" s="22">
        <v>9442.9711484763066</v>
      </c>
      <c r="L30" s="7">
        <v>9443</v>
      </c>
      <c r="N30" s="37">
        <v>43838.115314958559</v>
      </c>
      <c r="O30" s="42">
        <v>43838</v>
      </c>
    </row>
    <row r="31" spans="2:15" ht="20.100000000000001" customHeight="1">
      <c r="B31" s="9">
        <f t="shared" si="0"/>
        <v>25</v>
      </c>
      <c r="C31" s="25" t="s">
        <v>28</v>
      </c>
      <c r="D31" s="7">
        <v>2138</v>
      </c>
      <c r="E31" s="7">
        <v>2264</v>
      </c>
      <c r="F31" s="7">
        <v>2354</v>
      </c>
      <c r="G31" s="7">
        <v>2443</v>
      </c>
      <c r="H31" s="7">
        <v>2526</v>
      </c>
      <c r="I31" s="13">
        <f t="shared" si="1"/>
        <v>11725</v>
      </c>
      <c r="K31" s="22">
        <v>2525.6143616195263</v>
      </c>
      <c r="L31" s="7">
        <v>2526</v>
      </c>
      <c r="N31" s="37">
        <v>11724.92977950668</v>
      </c>
      <c r="O31" s="42">
        <v>11725</v>
      </c>
    </row>
    <row r="32" spans="2:15" ht="20.100000000000001" customHeight="1">
      <c r="B32" s="9">
        <f t="shared" si="0"/>
        <v>26</v>
      </c>
      <c r="C32" s="25" t="s">
        <v>29</v>
      </c>
      <c r="D32" s="7">
        <v>25836</v>
      </c>
      <c r="E32" s="7">
        <v>27347</v>
      </c>
      <c r="F32" s="7">
        <v>28442</v>
      </c>
      <c r="G32" s="7">
        <v>29515</v>
      </c>
      <c r="H32" s="7">
        <v>30512</v>
      </c>
      <c r="I32" s="13">
        <f t="shared" si="1"/>
        <v>141652</v>
      </c>
      <c r="K32" s="22">
        <v>30512.505302320867</v>
      </c>
      <c r="L32" s="7">
        <v>30512</v>
      </c>
      <c r="N32" s="37">
        <v>141651.46805592647</v>
      </c>
      <c r="O32" s="42">
        <v>141652</v>
      </c>
    </row>
    <row r="33" spans="2:15" ht="20.100000000000001" customHeight="1">
      <c r="B33" s="9">
        <f t="shared" si="0"/>
        <v>27</v>
      </c>
      <c r="C33" s="25" t="s">
        <v>30</v>
      </c>
      <c r="D33" s="7">
        <v>17565</v>
      </c>
      <c r="E33" s="7">
        <v>18592</v>
      </c>
      <c r="F33" s="7">
        <v>19336</v>
      </c>
      <c r="G33" s="7">
        <v>20066</v>
      </c>
      <c r="H33" s="7">
        <v>20745</v>
      </c>
      <c r="I33" s="13">
        <f t="shared" si="1"/>
        <v>96304</v>
      </c>
      <c r="K33" s="22">
        <v>20744.314034854015</v>
      </c>
      <c r="L33" s="7">
        <v>20744</v>
      </c>
      <c r="N33" s="37">
        <v>96303.548585593278</v>
      </c>
      <c r="O33" s="42">
        <v>96304</v>
      </c>
    </row>
    <row r="34" spans="2:15" ht="20.100000000000001" customHeight="1">
      <c r="B34" s="9">
        <f t="shared" si="0"/>
        <v>28</v>
      </c>
      <c r="C34" s="25" t="s">
        <v>31</v>
      </c>
      <c r="D34" s="7">
        <v>7337</v>
      </c>
      <c r="E34" s="7">
        <v>7766</v>
      </c>
      <c r="F34" s="7">
        <v>8077</v>
      </c>
      <c r="G34" s="7">
        <v>8382</v>
      </c>
      <c r="H34" s="7">
        <v>8664</v>
      </c>
      <c r="I34" s="13">
        <f t="shared" si="1"/>
        <v>40226</v>
      </c>
      <c r="K34" s="22">
        <v>8664.9412937830693</v>
      </c>
      <c r="L34" s="7">
        <v>8665</v>
      </c>
      <c r="N34" s="37">
        <v>40226.184075072684</v>
      </c>
      <c r="O34" s="42">
        <v>40226</v>
      </c>
    </row>
    <row r="35" spans="2:15" ht="20.100000000000001" customHeight="1">
      <c r="B35" s="9">
        <f t="shared" si="0"/>
        <v>29</v>
      </c>
      <c r="C35" s="25" t="s">
        <v>32</v>
      </c>
      <c r="D35" s="7">
        <v>50808</v>
      </c>
      <c r="E35" s="7">
        <v>53780</v>
      </c>
      <c r="F35" s="7">
        <v>55933</v>
      </c>
      <c r="G35" s="7">
        <v>58043</v>
      </c>
      <c r="H35" s="7">
        <v>60006</v>
      </c>
      <c r="I35" s="13">
        <f t="shared" si="1"/>
        <v>278570</v>
      </c>
      <c r="K35" s="22">
        <v>60005.498285771413</v>
      </c>
      <c r="L35" s="7">
        <v>60005</v>
      </c>
      <c r="N35" s="37">
        <v>278569.94499105832</v>
      </c>
      <c r="O35" s="42">
        <v>278570</v>
      </c>
    </row>
    <row r="36" spans="2:15" ht="20.100000000000001" customHeight="1">
      <c r="B36" s="9">
        <f t="shared" si="0"/>
        <v>30</v>
      </c>
      <c r="C36" s="25" t="s">
        <v>33</v>
      </c>
      <c r="D36" s="7">
        <v>11171</v>
      </c>
      <c r="E36" s="7">
        <v>11825</v>
      </c>
      <c r="F36" s="7">
        <v>12298</v>
      </c>
      <c r="G36" s="7">
        <v>12762</v>
      </c>
      <c r="H36" s="7">
        <v>13194</v>
      </c>
      <c r="I36" s="13">
        <f t="shared" si="1"/>
        <v>61250</v>
      </c>
      <c r="K36" s="22">
        <v>13193.548869899983</v>
      </c>
      <c r="L36" s="7">
        <v>13193</v>
      </c>
      <c r="N36" s="37">
        <v>61249.823564857834</v>
      </c>
      <c r="O36" s="42">
        <v>61250</v>
      </c>
    </row>
    <row r="37" spans="2:15" ht="20.100000000000001" customHeight="1">
      <c r="B37" s="9">
        <f t="shared" si="0"/>
        <v>31</v>
      </c>
      <c r="C37" s="25" t="s">
        <v>34</v>
      </c>
      <c r="D37" s="7">
        <v>5829</v>
      </c>
      <c r="E37" s="7">
        <v>6170</v>
      </c>
      <c r="F37" s="7">
        <v>6417</v>
      </c>
      <c r="G37" s="7">
        <v>6659</v>
      </c>
      <c r="H37" s="7">
        <v>6886</v>
      </c>
      <c r="I37" s="13">
        <f t="shared" si="1"/>
        <v>31961</v>
      </c>
      <c r="K37" s="22">
        <v>6884.6032101571091</v>
      </c>
      <c r="L37" s="7">
        <v>6885</v>
      </c>
      <c r="N37" s="37">
        <v>31961.130101864204</v>
      </c>
      <c r="O37" s="42">
        <v>31961</v>
      </c>
    </row>
    <row r="38" spans="2:15" ht="20.100000000000001" customHeight="1">
      <c r="B38" s="9">
        <f t="shared" si="0"/>
        <v>32</v>
      </c>
      <c r="C38" s="25" t="s">
        <v>35</v>
      </c>
      <c r="D38" s="7">
        <v>7964</v>
      </c>
      <c r="E38" s="7">
        <v>8430</v>
      </c>
      <c r="F38" s="7">
        <v>8768</v>
      </c>
      <c r="G38" s="7">
        <v>9098</v>
      </c>
      <c r="H38" s="7">
        <v>9406</v>
      </c>
      <c r="I38" s="13">
        <f t="shared" si="1"/>
        <v>43666</v>
      </c>
      <c r="K38" s="22">
        <v>9405.9396958168018</v>
      </c>
      <c r="L38" s="7">
        <v>9406</v>
      </c>
      <c r="N38" s="37">
        <v>43666.200240090446</v>
      </c>
      <c r="O38" s="42">
        <v>43666</v>
      </c>
    </row>
    <row r="39" spans="2:15" ht="26.25">
      <c r="B39" s="59" t="s">
        <v>36</v>
      </c>
      <c r="C39" s="59"/>
      <c r="D39" s="7">
        <f t="shared" ref="D39:O39" si="2">SUM(D7:D38)</f>
        <v>364779</v>
      </c>
      <c r="E39" s="7">
        <f t="shared" si="2"/>
        <v>386115</v>
      </c>
      <c r="F39" s="7">
        <f t="shared" si="2"/>
        <v>401574</v>
      </c>
      <c r="G39" s="7">
        <f t="shared" si="2"/>
        <v>416721</v>
      </c>
      <c r="H39" s="7">
        <f t="shared" si="2"/>
        <v>430811</v>
      </c>
      <c r="I39" s="7">
        <f t="shared" si="2"/>
        <v>2000000</v>
      </c>
      <c r="K39" s="7">
        <f t="shared" si="2"/>
        <v>430811</v>
      </c>
      <c r="L39" s="7">
        <f t="shared" si="2"/>
        <v>430811</v>
      </c>
      <c r="N39" s="7">
        <f t="shared" si="2"/>
        <v>2000000.0000000002</v>
      </c>
      <c r="O39" s="7">
        <f t="shared" si="2"/>
        <v>2000000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B2:O39"/>
  <sheetViews>
    <sheetView rightToLeft="1" topLeftCell="A25" workbookViewId="0">
      <selection activeCell="B3" sqref="B3:F3"/>
    </sheetView>
  </sheetViews>
  <sheetFormatPr defaultRowHeight="15"/>
  <cols>
    <col min="2" max="2" width="5.28515625" customWidth="1"/>
    <col min="3" max="3" width="17.140625" customWidth="1"/>
    <col min="4" max="9" width="10.5703125" customWidth="1"/>
    <col min="11" max="11" width="10.42578125" customWidth="1"/>
    <col min="12" max="12" width="10.7109375" customWidth="1"/>
    <col min="14" max="14" width="12.28515625" customWidth="1"/>
  </cols>
  <sheetData>
    <row r="2" spans="2:15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5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5" ht="25.5">
      <c r="B4" s="62" t="s">
        <v>55</v>
      </c>
      <c r="C4" s="62"/>
      <c r="D4" s="62"/>
      <c r="E4" s="62"/>
      <c r="F4" s="62"/>
      <c r="G4" s="62"/>
      <c r="H4" s="18" t="s">
        <v>44</v>
      </c>
      <c r="I4" s="1"/>
    </row>
    <row r="5" spans="2:15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5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5" ht="20.100000000000001" customHeight="1">
      <c r="B7" s="9">
        <v>1</v>
      </c>
      <c r="C7" s="6" t="s">
        <v>4</v>
      </c>
      <c r="D7" s="7">
        <v>332</v>
      </c>
      <c r="E7" s="7">
        <v>447</v>
      </c>
      <c r="F7" s="7">
        <v>562</v>
      </c>
      <c r="G7" s="7">
        <v>676</v>
      </c>
      <c r="H7" s="7">
        <v>791</v>
      </c>
      <c r="I7" s="13">
        <f>SUM(D7:H7)</f>
        <v>2808</v>
      </c>
      <c r="K7" s="22">
        <v>791.15255501678473</v>
      </c>
      <c r="L7" s="7">
        <v>791</v>
      </c>
      <c r="N7" s="37">
        <v>2808.2456794728332</v>
      </c>
      <c r="O7" s="42">
        <v>2808</v>
      </c>
    </row>
    <row r="8" spans="2:15" ht="20.100000000000001" customHeight="1">
      <c r="B8" s="9">
        <f t="shared" ref="B8:B38" si="0">B7+1</f>
        <v>2</v>
      </c>
      <c r="C8" s="6" t="s">
        <v>5</v>
      </c>
      <c r="D8" s="7">
        <v>110</v>
      </c>
      <c r="E8" s="7">
        <v>148</v>
      </c>
      <c r="F8" s="7">
        <v>186</v>
      </c>
      <c r="G8" s="7">
        <v>224</v>
      </c>
      <c r="H8" s="7">
        <v>261</v>
      </c>
      <c r="I8" s="13">
        <f t="shared" ref="I8:I38" si="1">SUM(D8:H8)</f>
        <v>929</v>
      </c>
      <c r="K8" s="22">
        <v>261.6889220440134</v>
      </c>
      <c r="L8" s="7">
        <v>262</v>
      </c>
      <c r="N8" s="37">
        <v>928.8812632102447</v>
      </c>
      <c r="O8" s="42">
        <v>929</v>
      </c>
    </row>
    <row r="9" spans="2:15" ht="20.100000000000001" customHeight="1">
      <c r="B9" s="9">
        <f t="shared" si="0"/>
        <v>3</v>
      </c>
      <c r="C9" s="6" t="s">
        <v>6</v>
      </c>
      <c r="D9" s="7">
        <v>644</v>
      </c>
      <c r="E9" s="7">
        <v>866</v>
      </c>
      <c r="F9" s="7">
        <v>1089</v>
      </c>
      <c r="G9" s="7">
        <v>1311</v>
      </c>
      <c r="H9" s="7">
        <v>1534</v>
      </c>
      <c r="I9" s="13">
        <f t="shared" si="1"/>
        <v>5444</v>
      </c>
      <c r="K9" s="22">
        <v>1533.6187989556136</v>
      </c>
      <c r="L9" s="7">
        <v>1534</v>
      </c>
      <c r="N9" s="37">
        <v>5443.6762402088771</v>
      </c>
      <c r="O9" s="42">
        <v>5444</v>
      </c>
    </row>
    <row r="10" spans="2:15" ht="20.100000000000001" customHeight="1">
      <c r="B10" s="9">
        <f t="shared" si="0"/>
        <v>4</v>
      </c>
      <c r="C10" s="6" t="s">
        <v>7</v>
      </c>
      <c r="D10" s="7">
        <v>3</v>
      </c>
      <c r="E10" s="7">
        <v>3</v>
      </c>
      <c r="F10" s="7">
        <v>4</v>
      </c>
      <c r="G10" s="7">
        <v>5</v>
      </c>
      <c r="H10" s="7">
        <v>7</v>
      </c>
      <c r="I10" s="13">
        <f t="shared" si="1"/>
        <v>22</v>
      </c>
      <c r="K10" s="22">
        <v>6.0857888847444972</v>
      </c>
      <c r="L10" s="7">
        <v>6</v>
      </c>
      <c r="N10" s="37">
        <v>21.601889842098718</v>
      </c>
      <c r="O10" s="42">
        <v>22</v>
      </c>
    </row>
    <row r="11" spans="2:15" ht="20.100000000000001" customHeight="1">
      <c r="B11" s="9">
        <f t="shared" si="0"/>
        <v>5</v>
      </c>
      <c r="C11" s="6" t="s">
        <v>8</v>
      </c>
      <c r="D11" s="7">
        <v>36</v>
      </c>
      <c r="E11" s="7">
        <v>48</v>
      </c>
      <c r="F11" s="7">
        <v>60</v>
      </c>
      <c r="G11" s="7">
        <v>73</v>
      </c>
      <c r="H11" s="7">
        <v>85</v>
      </c>
      <c r="I11" s="13">
        <f t="shared" si="1"/>
        <v>302</v>
      </c>
      <c r="K11" s="22">
        <v>85.201044386422964</v>
      </c>
      <c r="L11" s="7">
        <v>85</v>
      </c>
      <c r="N11" s="37">
        <v>302.42645778938203</v>
      </c>
      <c r="O11" s="42">
        <v>302</v>
      </c>
    </row>
    <row r="12" spans="2:15" ht="20.100000000000001" customHeight="1">
      <c r="B12" s="9">
        <f t="shared" si="0"/>
        <v>6</v>
      </c>
      <c r="C12" s="6" t="s">
        <v>9</v>
      </c>
      <c r="D12" s="7">
        <v>90</v>
      </c>
      <c r="E12" s="7">
        <v>120</v>
      </c>
      <c r="F12" s="7">
        <v>151</v>
      </c>
      <c r="G12" s="7">
        <v>182</v>
      </c>
      <c r="H12" s="7">
        <v>213</v>
      </c>
      <c r="I12" s="13">
        <f t="shared" si="1"/>
        <v>756</v>
      </c>
      <c r="K12" s="22">
        <v>213.00261096605743</v>
      </c>
      <c r="L12" s="7">
        <v>213</v>
      </c>
      <c r="N12" s="37">
        <v>756.0661444734551</v>
      </c>
      <c r="O12" s="42">
        <v>756</v>
      </c>
    </row>
    <row r="13" spans="2:15" ht="20.100000000000001" customHeight="1">
      <c r="B13" s="9">
        <f t="shared" si="0"/>
        <v>7</v>
      </c>
      <c r="C13" s="6" t="s">
        <v>10</v>
      </c>
      <c r="D13" s="7">
        <v>335</v>
      </c>
      <c r="E13" s="7">
        <v>450</v>
      </c>
      <c r="F13" s="7">
        <v>566</v>
      </c>
      <c r="G13" s="7">
        <v>682</v>
      </c>
      <c r="H13" s="7">
        <v>797</v>
      </c>
      <c r="I13" s="13">
        <f t="shared" si="1"/>
        <v>2830</v>
      </c>
      <c r="K13" s="22">
        <v>797.23834390152933</v>
      </c>
      <c r="L13" s="7">
        <v>797</v>
      </c>
      <c r="N13" s="37">
        <v>2829.8475693149326</v>
      </c>
      <c r="O13" s="42">
        <v>2830</v>
      </c>
    </row>
    <row r="14" spans="2:15" ht="20.100000000000001" customHeight="1">
      <c r="B14" s="9">
        <f t="shared" si="0"/>
        <v>8</v>
      </c>
      <c r="C14" s="6" t="s">
        <v>11</v>
      </c>
      <c r="D14" s="7">
        <v>56</v>
      </c>
      <c r="E14" s="7">
        <v>76</v>
      </c>
      <c r="F14" s="7">
        <v>95</v>
      </c>
      <c r="G14" s="7">
        <v>114</v>
      </c>
      <c r="H14" s="7">
        <v>134</v>
      </c>
      <c r="I14" s="13">
        <f t="shared" si="1"/>
        <v>475</v>
      </c>
      <c r="K14" s="22">
        <v>133.88735546437897</v>
      </c>
      <c r="L14" s="7">
        <v>134</v>
      </c>
      <c r="N14" s="37">
        <v>475.2415765261718</v>
      </c>
      <c r="O14" s="42">
        <v>475</v>
      </c>
    </row>
    <row r="15" spans="2:15" ht="20.100000000000001" customHeight="1">
      <c r="B15" s="9">
        <f t="shared" si="0"/>
        <v>9</v>
      </c>
      <c r="C15" s="6" t="s">
        <v>12</v>
      </c>
      <c r="D15" s="44">
        <v>194</v>
      </c>
      <c r="E15" s="44">
        <v>261</v>
      </c>
      <c r="F15" s="44">
        <v>328</v>
      </c>
      <c r="G15" s="44">
        <v>395</v>
      </c>
      <c r="H15" s="32">
        <v>464</v>
      </c>
      <c r="I15" s="13">
        <f t="shared" si="1"/>
        <v>1642</v>
      </c>
      <c r="K15" s="35">
        <v>462.51995524058191</v>
      </c>
      <c r="L15" s="32">
        <v>462</v>
      </c>
      <c r="N15" s="37">
        <v>1641.7436279995027</v>
      </c>
      <c r="O15" s="42">
        <v>1642</v>
      </c>
    </row>
    <row r="16" spans="2:15" ht="20.100000000000001" customHeight="1">
      <c r="B16" s="9">
        <f t="shared" si="0"/>
        <v>10</v>
      </c>
      <c r="C16" s="6" t="s">
        <v>13</v>
      </c>
      <c r="D16" s="7">
        <v>700</v>
      </c>
      <c r="E16" s="7">
        <v>942</v>
      </c>
      <c r="F16" s="7">
        <v>1184</v>
      </c>
      <c r="G16" s="7">
        <v>1425</v>
      </c>
      <c r="H16" s="39">
        <v>1668</v>
      </c>
      <c r="I16" s="13">
        <f t="shared" si="1"/>
        <v>5919</v>
      </c>
      <c r="K16" s="40">
        <v>1667.5061544199925</v>
      </c>
      <c r="L16" s="39">
        <v>1667</v>
      </c>
      <c r="N16" s="37">
        <v>5918.9178167350492</v>
      </c>
      <c r="O16" s="42">
        <v>5919</v>
      </c>
    </row>
    <row r="17" spans="2:15" ht="20.100000000000001" customHeight="1">
      <c r="B17" s="9">
        <f t="shared" si="0"/>
        <v>11</v>
      </c>
      <c r="C17" s="6" t="s">
        <v>14</v>
      </c>
      <c r="D17" s="7">
        <v>138</v>
      </c>
      <c r="E17" s="7">
        <v>186</v>
      </c>
      <c r="F17" s="7">
        <v>233</v>
      </c>
      <c r="G17" s="7">
        <v>281</v>
      </c>
      <c r="H17" s="7">
        <v>329</v>
      </c>
      <c r="I17" s="13">
        <f t="shared" si="1"/>
        <v>1167</v>
      </c>
      <c r="K17" s="22">
        <v>328.63259977620294</v>
      </c>
      <c r="L17" s="7">
        <v>329</v>
      </c>
      <c r="N17" s="37">
        <v>1166.502051473331</v>
      </c>
      <c r="O17" s="42">
        <v>1167</v>
      </c>
    </row>
    <row r="18" spans="2:15" ht="20.100000000000001" customHeight="1">
      <c r="B18" s="9">
        <f t="shared" si="0"/>
        <v>12</v>
      </c>
      <c r="C18" s="6" t="s">
        <v>15</v>
      </c>
      <c r="D18" s="7">
        <v>1728</v>
      </c>
      <c r="E18" s="7">
        <v>2324</v>
      </c>
      <c r="F18" s="7">
        <v>2920</v>
      </c>
      <c r="G18" s="7">
        <v>3517</v>
      </c>
      <c r="H18" s="7">
        <v>4114</v>
      </c>
      <c r="I18" s="13">
        <f t="shared" si="1"/>
        <v>14603</v>
      </c>
      <c r="K18" s="22">
        <v>4113.9932860872805</v>
      </c>
      <c r="L18" s="7">
        <v>4114</v>
      </c>
      <c r="N18" s="37">
        <v>14602.877533258732</v>
      </c>
      <c r="O18" s="42">
        <v>14603</v>
      </c>
    </row>
    <row r="19" spans="2:15" ht="20.100000000000001" customHeight="1">
      <c r="B19" s="9">
        <f t="shared" si="0"/>
        <v>13</v>
      </c>
      <c r="C19" s="6" t="s">
        <v>16</v>
      </c>
      <c r="D19" s="7">
        <v>179</v>
      </c>
      <c r="E19" s="7">
        <v>241</v>
      </c>
      <c r="F19" s="7">
        <v>302</v>
      </c>
      <c r="G19" s="7">
        <v>364</v>
      </c>
      <c r="H19" s="7">
        <v>426</v>
      </c>
      <c r="I19" s="13">
        <f t="shared" si="1"/>
        <v>1512</v>
      </c>
      <c r="K19" s="22">
        <v>426.00522193211486</v>
      </c>
      <c r="L19" s="7">
        <v>426</v>
      </c>
      <c r="N19" s="37">
        <v>1512.1322889469102</v>
      </c>
      <c r="O19" s="42">
        <v>1512</v>
      </c>
    </row>
    <row r="20" spans="2:15" ht="20.100000000000001" customHeight="1">
      <c r="B20" s="9">
        <f t="shared" si="0"/>
        <v>14</v>
      </c>
      <c r="C20" s="6" t="s">
        <v>17</v>
      </c>
      <c r="D20" s="7">
        <v>887</v>
      </c>
      <c r="E20" s="7">
        <v>1193</v>
      </c>
      <c r="F20" s="7">
        <v>1499</v>
      </c>
      <c r="G20" s="7">
        <v>1805</v>
      </c>
      <c r="H20" s="7">
        <v>2112</v>
      </c>
      <c r="I20" s="13">
        <f t="shared" si="1"/>
        <v>7496</v>
      </c>
      <c r="K20" s="22">
        <v>2111.7687430063411</v>
      </c>
      <c r="L20" s="7">
        <v>2112</v>
      </c>
      <c r="N20" s="37">
        <v>7495.8557752082561</v>
      </c>
      <c r="O20" s="42">
        <v>7496</v>
      </c>
    </row>
    <row r="21" spans="2:15" ht="20.100000000000001" customHeight="1">
      <c r="B21" s="9">
        <f t="shared" si="0"/>
        <v>15</v>
      </c>
      <c r="C21" s="6" t="s">
        <v>18</v>
      </c>
      <c r="D21" s="7">
        <v>858</v>
      </c>
      <c r="E21" s="7">
        <v>1155</v>
      </c>
      <c r="F21" s="7">
        <v>1452</v>
      </c>
      <c r="G21" s="7">
        <v>1748</v>
      </c>
      <c r="H21" s="7">
        <v>2045</v>
      </c>
      <c r="I21" s="13">
        <f t="shared" si="1"/>
        <v>7258</v>
      </c>
      <c r="K21" s="22">
        <v>2044.8250652741515</v>
      </c>
      <c r="L21" s="7">
        <v>2045</v>
      </c>
      <c r="N21" s="37">
        <v>7258.23498694517</v>
      </c>
      <c r="O21" s="42">
        <v>7258</v>
      </c>
    </row>
    <row r="22" spans="2:15" ht="20.100000000000001" customHeight="1">
      <c r="B22" s="9">
        <f t="shared" si="0"/>
        <v>16</v>
      </c>
      <c r="C22" s="6" t="s">
        <v>19</v>
      </c>
      <c r="D22" s="7">
        <v>77</v>
      </c>
      <c r="E22" s="7">
        <v>103</v>
      </c>
      <c r="F22" s="7">
        <v>130</v>
      </c>
      <c r="G22" s="7">
        <v>156</v>
      </c>
      <c r="H22" s="7">
        <v>182</v>
      </c>
      <c r="I22" s="13">
        <f t="shared" si="1"/>
        <v>648</v>
      </c>
      <c r="K22" s="22">
        <v>182.57366654233493</v>
      </c>
      <c r="L22" s="7">
        <v>183</v>
      </c>
      <c r="N22" s="37">
        <v>648.05669526296151</v>
      </c>
      <c r="O22" s="42">
        <v>648</v>
      </c>
    </row>
    <row r="23" spans="2:15" ht="20.100000000000001" customHeight="1">
      <c r="B23" s="9">
        <f t="shared" si="0"/>
        <v>17</v>
      </c>
      <c r="C23" s="6" t="s">
        <v>20</v>
      </c>
      <c r="D23" s="7">
        <v>1416</v>
      </c>
      <c r="E23" s="7">
        <v>1905</v>
      </c>
      <c r="F23" s="7">
        <v>2393</v>
      </c>
      <c r="G23" s="7">
        <v>2882</v>
      </c>
      <c r="H23" s="7">
        <v>3371</v>
      </c>
      <c r="I23" s="13">
        <f t="shared" si="1"/>
        <v>11967</v>
      </c>
      <c r="K23" s="22">
        <v>3371.527042148452</v>
      </c>
      <c r="L23" s="7">
        <v>3372</v>
      </c>
      <c r="N23" s="37">
        <v>11967.446972522692</v>
      </c>
      <c r="O23" s="42">
        <v>11967</v>
      </c>
    </row>
    <row r="24" spans="2:15" ht="20.100000000000001" customHeight="1">
      <c r="B24" s="9">
        <f t="shared" si="0"/>
        <v>18</v>
      </c>
      <c r="C24" s="6" t="s">
        <v>21</v>
      </c>
      <c r="D24" s="7">
        <v>26</v>
      </c>
      <c r="E24" s="7">
        <v>34</v>
      </c>
      <c r="F24" s="7">
        <v>43</v>
      </c>
      <c r="G24" s="7">
        <v>52</v>
      </c>
      <c r="H24" s="7">
        <v>61</v>
      </c>
      <c r="I24" s="13">
        <f t="shared" si="1"/>
        <v>216</v>
      </c>
      <c r="K24" s="22">
        <v>60.857888847444983</v>
      </c>
      <c r="L24" s="7">
        <v>61</v>
      </c>
      <c r="N24" s="37">
        <v>216.01889842098717</v>
      </c>
      <c r="O24" s="42">
        <v>216</v>
      </c>
    </row>
    <row r="25" spans="2:15" ht="20.100000000000001" customHeight="1">
      <c r="B25" s="9">
        <f t="shared" si="0"/>
        <v>19</v>
      </c>
      <c r="C25" s="6" t="s">
        <v>22</v>
      </c>
      <c r="D25" s="7">
        <v>289</v>
      </c>
      <c r="E25" s="7">
        <v>389</v>
      </c>
      <c r="F25" s="7">
        <v>488</v>
      </c>
      <c r="G25" s="7">
        <v>588</v>
      </c>
      <c r="H25" s="7">
        <v>687</v>
      </c>
      <c r="I25" s="13">
        <f t="shared" si="1"/>
        <v>2441</v>
      </c>
      <c r="K25" s="22">
        <v>687.69414397612843</v>
      </c>
      <c r="L25" s="7">
        <v>688</v>
      </c>
      <c r="N25" s="37">
        <v>2441.0135521571556</v>
      </c>
      <c r="O25" s="42">
        <v>2441</v>
      </c>
    </row>
    <row r="26" spans="2:15" ht="20.100000000000001" customHeight="1">
      <c r="B26" s="9">
        <f t="shared" si="0"/>
        <v>20</v>
      </c>
      <c r="C26" s="6" t="s">
        <v>23</v>
      </c>
      <c r="D26" s="7">
        <v>460</v>
      </c>
      <c r="E26" s="7">
        <v>619</v>
      </c>
      <c r="F26" s="7">
        <v>778</v>
      </c>
      <c r="G26" s="7">
        <v>936</v>
      </c>
      <c r="H26" s="7">
        <v>1095</v>
      </c>
      <c r="I26" s="13">
        <f t="shared" si="1"/>
        <v>3888</v>
      </c>
      <c r="K26" s="22">
        <v>1095.4419992540097</v>
      </c>
      <c r="L26" s="7">
        <v>1095</v>
      </c>
      <c r="N26" s="37">
        <v>3888.34017157777</v>
      </c>
      <c r="O26" s="42">
        <v>3888</v>
      </c>
    </row>
    <row r="27" spans="2:15" ht="20.100000000000001" customHeight="1">
      <c r="B27" s="9">
        <f t="shared" si="0"/>
        <v>21</v>
      </c>
      <c r="C27" s="6" t="s">
        <v>24</v>
      </c>
      <c r="D27" s="7">
        <v>13</v>
      </c>
      <c r="E27" s="7">
        <v>17</v>
      </c>
      <c r="F27" s="7">
        <v>22</v>
      </c>
      <c r="G27" s="7">
        <v>26</v>
      </c>
      <c r="H27" s="7">
        <v>30</v>
      </c>
      <c r="I27" s="13">
        <f t="shared" si="1"/>
        <v>108</v>
      </c>
      <c r="K27" s="22">
        <v>30.428944423722491</v>
      </c>
      <c r="L27" s="7">
        <v>30</v>
      </c>
      <c r="N27" s="37">
        <v>108.00944921049359</v>
      </c>
      <c r="O27" s="42">
        <v>108</v>
      </c>
    </row>
    <row r="28" spans="2:15" ht="20.100000000000001" customHeight="1">
      <c r="B28" s="9">
        <f t="shared" si="0"/>
        <v>22</v>
      </c>
      <c r="C28" s="6" t="s">
        <v>25</v>
      </c>
      <c r="D28" s="7">
        <v>427</v>
      </c>
      <c r="E28" s="7">
        <v>574</v>
      </c>
      <c r="F28" s="7">
        <v>722</v>
      </c>
      <c r="G28" s="7">
        <v>869</v>
      </c>
      <c r="H28" s="7">
        <v>1016</v>
      </c>
      <c r="I28" s="13">
        <f t="shared" si="1"/>
        <v>3608</v>
      </c>
      <c r="K28" s="22">
        <v>1016.3267437523311</v>
      </c>
      <c r="L28" s="7">
        <v>1016</v>
      </c>
      <c r="N28" s="37">
        <v>3607.5156036304861</v>
      </c>
      <c r="O28" s="42">
        <v>3608</v>
      </c>
    </row>
    <row r="29" spans="2:15" ht="20.100000000000001" customHeight="1">
      <c r="B29" s="9">
        <f t="shared" si="0"/>
        <v>23</v>
      </c>
      <c r="C29" s="6" t="s">
        <v>26</v>
      </c>
      <c r="D29" s="7">
        <v>892</v>
      </c>
      <c r="E29" s="7">
        <v>1200</v>
      </c>
      <c r="F29" s="7">
        <v>1508</v>
      </c>
      <c r="G29" s="7">
        <v>1816</v>
      </c>
      <c r="H29" s="7">
        <v>2123</v>
      </c>
      <c r="I29" s="13">
        <f t="shared" si="1"/>
        <v>7539</v>
      </c>
      <c r="K29" s="22">
        <v>2123.9403207758301</v>
      </c>
      <c r="L29" s="7">
        <v>2124</v>
      </c>
      <c r="N29" s="37">
        <v>7539.0595548924539</v>
      </c>
      <c r="O29" s="42">
        <v>7539</v>
      </c>
    </row>
    <row r="30" spans="2:15" ht="20.100000000000001" customHeight="1">
      <c r="B30" s="9">
        <f t="shared" si="0"/>
        <v>24</v>
      </c>
      <c r="C30" s="6" t="s">
        <v>27</v>
      </c>
      <c r="D30" s="7">
        <v>417</v>
      </c>
      <c r="E30" s="7">
        <v>560</v>
      </c>
      <c r="F30" s="7">
        <v>704</v>
      </c>
      <c r="G30" s="7">
        <v>848</v>
      </c>
      <c r="H30" s="7">
        <v>992</v>
      </c>
      <c r="I30" s="13">
        <f t="shared" si="1"/>
        <v>3521</v>
      </c>
      <c r="K30" s="22">
        <v>991.98358821335307</v>
      </c>
      <c r="L30" s="7">
        <v>992</v>
      </c>
      <c r="N30" s="37">
        <v>3521.1080442620905</v>
      </c>
      <c r="O30" s="42">
        <v>3521</v>
      </c>
    </row>
    <row r="31" spans="2:15" ht="20.100000000000001" customHeight="1">
      <c r="B31" s="9">
        <f t="shared" si="0"/>
        <v>25</v>
      </c>
      <c r="C31" s="6" t="s">
        <v>28</v>
      </c>
      <c r="D31" s="7">
        <v>245</v>
      </c>
      <c r="E31" s="7">
        <v>330</v>
      </c>
      <c r="F31" s="7">
        <v>415</v>
      </c>
      <c r="G31" s="7">
        <v>499</v>
      </c>
      <c r="H31" s="7">
        <v>585</v>
      </c>
      <c r="I31" s="13">
        <f t="shared" si="1"/>
        <v>2074</v>
      </c>
      <c r="K31" s="22">
        <v>584.23573293547179</v>
      </c>
      <c r="L31" s="7">
        <v>584</v>
      </c>
      <c r="N31" s="37">
        <v>2073.781424841477</v>
      </c>
      <c r="O31" s="42">
        <v>2074</v>
      </c>
    </row>
    <row r="32" spans="2:15" ht="20.100000000000001" customHeight="1">
      <c r="B32" s="9">
        <f t="shared" si="0"/>
        <v>26</v>
      </c>
      <c r="C32" s="6" t="s">
        <v>29</v>
      </c>
      <c r="D32" s="7">
        <v>6548</v>
      </c>
      <c r="E32" s="7">
        <v>8807</v>
      </c>
      <c r="F32" s="7">
        <v>11069</v>
      </c>
      <c r="G32" s="7">
        <v>13328</v>
      </c>
      <c r="H32" s="7">
        <v>15592</v>
      </c>
      <c r="I32" s="13">
        <f t="shared" si="1"/>
        <v>55344</v>
      </c>
      <c r="K32" s="22">
        <v>15591.791122715404</v>
      </c>
      <c r="L32" s="7">
        <v>15592</v>
      </c>
      <c r="N32" s="37">
        <v>55344.041775456913</v>
      </c>
      <c r="O32" s="42">
        <v>55344</v>
      </c>
    </row>
    <row r="33" spans="2:15" ht="20.100000000000001" customHeight="1">
      <c r="B33" s="9">
        <f t="shared" si="0"/>
        <v>27</v>
      </c>
      <c r="C33" s="6" t="s">
        <v>30</v>
      </c>
      <c r="D33" s="7">
        <v>1104</v>
      </c>
      <c r="E33" s="7">
        <v>1485</v>
      </c>
      <c r="F33" s="7">
        <v>1866</v>
      </c>
      <c r="G33" s="7">
        <v>2247</v>
      </c>
      <c r="H33" s="7">
        <v>2630</v>
      </c>
      <c r="I33" s="13">
        <f t="shared" si="1"/>
        <v>9332</v>
      </c>
      <c r="K33" s="22">
        <v>2629.0607982096235</v>
      </c>
      <c r="L33" s="7">
        <v>2629</v>
      </c>
      <c r="N33" s="37">
        <v>9332.016411786648</v>
      </c>
      <c r="O33" s="42">
        <v>9332</v>
      </c>
    </row>
    <row r="34" spans="2:15" ht="20.100000000000001" customHeight="1">
      <c r="B34" s="9">
        <f t="shared" si="0"/>
        <v>28</v>
      </c>
      <c r="C34" s="6" t="s">
        <v>31</v>
      </c>
      <c r="D34" s="7">
        <v>877</v>
      </c>
      <c r="E34" s="7">
        <v>1179</v>
      </c>
      <c r="F34" s="7">
        <v>1482</v>
      </c>
      <c r="G34" s="7">
        <v>1784</v>
      </c>
      <c r="H34" s="7">
        <v>2087</v>
      </c>
      <c r="I34" s="13">
        <f t="shared" si="1"/>
        <v>7409</v>
      </c>
      <c r="K34" s="22">
        <v>2087.4255874673631</v>
      </c>
      <c r="L34" s="7">
        <v>2087</v>
      </c>
      <c r="N34" s="37">
        <v>7409.4482158398605</v>
      </c>
      <c r="O34" s="42">
        <v>7409</v>
      </c>
    </row>
    <row r="35" spans="2:15" ht="20.100000000000001" customHeight="1">
      <c r="B35" s="9">
        <f t="shared" si="0"/>
        <v>29</v>
      </c>
      <c r="C35" s="6" t="s">
        <v>32</v>
      </c>
      <c r="D35" s="7">
        <v>330</v>
      </c>
      <c r="E35" s="7">
        <v>443.5</v>
      </c>
      <c r="F35" s="7">
        <v>557</v>
      </c>
      <c r="G35" s="7">
        <v>671</v>
      </c>
      <c r="H35" s="7">
        <v>785</v>
      </c>
      <c r="I35" s="13">
        <f t="shared" si="1"/>
        <v>2786.5</v>
      </c>
      <c r="K35" s="22">
        <v>785.06676613204036</v>
      </c>
      <c r="L35" s="7">
        <v>785</v>
      </c>
      <c r="N35" s="37">
        <v>2786.6437896307348</v>
      </c>
      <c r="O35" s="42">
        <v>2787</v>
      </c>
    </row>
    <row r="36" spans="2:15" ht="20.100000000000001" customHeight="1">
      <c r="B36" s="9">
        <f t="shared" si="0"/>
        <v>30</v>
      </c>
      <c r="C36" s="6" t="s">
        <v>33</v>
      </c>
      <c r="D36" s="7">
        <v>23</v>
      </c>
      <c r="E36" s="7">
        <v>31</v>
      </c>
      <c r="F36" s="7">
        <v>39</v>
      </c>
      <c r="G36" s="7">
        <v>47</v>
      </c>
      <c r="H36" s="7">
        <v>54</v>
      </c>
      <c r="I36" s="13">
        <f t="shared" si="1"/>
        <v>194</v>
      </c>
      <c r="K36" s="22">
        <v>54.77209996270048</v>
      </c>
      <c r="L36" s="7">
        <v>55</v>
      </c>
      <c r="N36" s="37">
        <v>194.41700857888844</v>
      </c>
      <c r="O36" s="42">
        <v>194</v>
      </c>
    </row>
    <row r="37" spans="2:15" ht="20.100000000000001" customHeight="1">
      <c r="B37" s="9">
        <f t="shared" si="0"/>
        <v>31</v>
      </c>
      <c r="C37" s="6" t="s">
        <v>34</v>
      </c>
      <c r="D37" s="7">
        <v>419</v>
      </c>
      <c r="E37" s="7">
        <v>564</v>
      </c>
      <c r="F37" s="7">
        <v>709</v>
      </c>
      <c r="G37" s="7">
        <v>853</v>
      </c>
      <c r="H37" s="7">
        <v>998</v>
      </c>
      <c r="I37" s="13">
        <f t="shared" si="1"/>
        <v>3543</v>
      </c>
      <c r="K37" s="22">
        <v>998.06937709809779</v>
      </c>
      <c r="L37" s="7">
        <v>998</v>
      </c>
      <c r="N37" s="37">
        <v>3542.7099341041903</v>
      </c>
      <c r="O37" s="42">
        <v>3543</v>
      </c>
    </row>
    <row r="38" spans="2:15" ht="20.100000000000001" customHeight="1">
      <c r="B38" s="9">
        <f t="shared" si="0"/>
        <v>32</v>
      </c>
      <c r="C38" s="6" t="s">
        <v>35</v>
      </c>
      <c r="D38" s="7">
        <v>705</v>
      </c>
      <c r="E38" s="7">
        <v>949</v>
      </c>
      <c r="F38" s="7">
        <v>1192</v>
      </c>
      <c r="G38" s="7">
        <v>1436</v>
      </c>
      <c r="H38" s="7">
        <v>1680</v>
      </c>
      <c r="I38" s="13">
        <f t="shared" si="1"/>
        <v>5962</v>
      </c>
      <c r="K38" s="22">
        <v>1679.6777321894813</v>
      </c>
      <c r="L38" s="7">
        <v>1680</v>
      </c>
      <c r="N38" s="37">
        <v>5962.1215964192461</v>
      </c>
      <c r="O38" s="42">
        <v>5962</v>
      </c>
    </row>
    <row r="39" spans="2:15" ht="28.5">
      <c r="B39" s="59" t="s">
        <v>36</v>
      </c>
      <c r="C39" s="59"/>
      <c r="D39" s="17">
        <f t="shared" ref="D39:L39" si="2">SUM(D7:D38)</f>
        <v>20558</v>
      </c>
      <c r="E39" s="17">
        <f t="shared" si="2"/>
        <v>27649.5</v>
      </c>
      <c r="F39" s="17">
        <f t="shared" si="2"/>
        <v>34748</v>
      </c>
      <c r="G39" s="17">
        <f t="shared" si="2"/>
        <v>41840</v>
      </c>
      <c r="H39" s="17">
        <f t="shared" si="2"/>
        <v>48948</v>
      </c>
      <c r="I39" s="17">
        <f t="shared" si="2"/>
        <v>173743.5</v>
      </c>
      <c r="K39" s="17">
        <f t="shared" si="2"/>
        <v>48947.999999999993</v>
      </c>
      <c r="L39" s="17">
        <f t="shared" si="2"/>
        <v>48948</v>
      </c>
      <c r="N39" s="17">
        <f>SUM(N7:N38)</f>
        <v>173744</v>
      </c>
      <c r="O39" s="17">
        <f>SUM(O7:O38)</f>
        <v>173744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B2:O39"/>
  <sheetViews>
    <sheetView rightToLeft="1" topLeftCell="B25" workbookViewId="0">
      <selection activeCell="I39" sqref="D39:I39"/>
    </sheetView>
  </sheetViews>
  <sheetFormatPr defaultRowHeight="15"/>
  <cols>
    <col min="2" max="2" width="5" customWidth="1"/>
    <col min="3" max="3" width="19" customWidth="1"/>
    <col min="4" max="9" width="10.5703125" customWidth="1"/>
    <col min="11" max="11" width="13.28515625" customWidth="1"/>
    <col min="12" max="12" width="12.140625" customWidth="1"/>
    <col min="14" max="14" width="11.5703125" customWidth="1"/>
    <col min="15" max="15" width="11" customWidth="1"/>
  </cols>
  <sheetData>
    <row r="2" spans="2:15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5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5" ht="25.5">
      <c r="B4" s="62" t="s">
        <v>56</v>
      </c>
      <c r="C4" s="62"/>
      <c r="D4" s="62"/>
      <c r="E4" s="62"/>
      <c r="F4" s="62"/>
      <c r="G4" s="62"/>
      <c r="H4" s="70" t="s">
        <v>83</v>
      </c>
      <c r="I4" s="70"/>
    </row>
    <row r="5" spans="2:15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5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5" ht="20.100000000000001" customHeight="1">
      <c r="B7" s="9">
        <v>1</v>
      </c>
      <c r="C7" s="6" t="s">
        <v>4</v>
      </c>
      <c r="D7" s="7">
        <v>14198</v>
      </c>
      <c r="E7" s="7">
        <v>14199</v>
      </c>
      <c r="F7" s="7">
        <v>14208</v>
      </c>
      <c r="G7" s="7">
        <v>14224</v>
      </c>
      <c r="H7" s="7">
        <v>14355</v>
      </c>
      <c r="I7" s="13">
        <f>SUM(D7:H7)</f>
        <v>71184</v>
      </c>
      <c r="K7" s="22">
        <v>14355.545783529555</v>
      </c>
      <c r="L7" s="7">
        <v>14355</v>
      </c>
      <c r="N7" s="37">
        <v>71183.989730576825</v>
      </c>
      <c r="O7" s="42">
        <v>71184</v>
      </c>
    </row>
    <row r="8" spans="2:15" ht="20.100000000000001" customHeight="1">
      <c r="B8" s="9">
        <f t="shared" ref="B8:B38" si="0">B7+1</f>
        <v>2</v>
      </c>
      <c r="C8" s="6" t="s">
        <v>5</v>
      </c>
      <c r="D8" s="7">
        <v>12536</v>
      </c>
      <c r="E8" s="7">
        <v>12537</v>
      </c>
      <c r="F8" s="7">
        <v>12545</v>
      </c>
      <c r="G8" s="7">
        <v>12559</v>
      </c>
      <c r="H8" s="7">
        <v>12676</v>
      </c>
      <c r="I8" s="13">
        <f t="shared" ref="I8:I38" si="1">SUM(D8:H8)</f>
        <v>62853</v>
      </c>
      <c r="K8" s="22">
        <v>12675.549878181992</v>
      </c>
      <c r="L8" s="7">
        <v>12675</v>
      </c>
      <c r="N8" s="37">
        <v>62853.494110488391</v>
      </c>
      <c r="O8" s="42">
        <v>62853</v>
      </c>
    </row>
    <row r="9" spans="2:15" ht="20.100000000000001" customHeight="1">
      <c r="B9" s="9">
        <f t="shared" si="0"/>
        <v>3</v>
      </c>
      <c r="C9" s="6" t="s">
        <v>6</v>
      </c>
      <c r="D9" s="7">
        <v>8357</v>
      </c>
      <c r="E9" s="7">
        <v>8358</v>
      </c>
      <c r="F9" s="7">
        <v>8363</v>
      </c>
      <c r="G9" s="7">
        <v>8373</v>
      </c>
      <c r="H9" s="7">
        <v>8451</v>
      </c>
      <c r="I9" s="13">
        <f t="shared" si="1"/>
        <v>41902</v>
      </c>
      <c r="K9" s="22">
        <v>8450.2939514816044</v>
      </c>
      <c r="L9" s="7">
        <v>8450</v>
      </c>
      <c r="N9" s="37">
        <v>41901.969241236795</v>
      </c>
      <c r="O9" s="42">
        <v>41902</v>
      </c>
    </row>
    <row r="10" spans="2:15" ht="20.100000000000001" customHeight="1">
      <c r="B10" s="9">
        <f t="shared" si="0"/>
        <v>4</v>
      </c>
      <c r="C10" s="6" t="s">
        <v>7</v>
      </c>
      <c r="D10" s="7">
        <v>11302</v>
      </c>
      <c r="E10" s="7">
        <v>11303</v>
      </c>
      <c r="F10" s="7">
        <v>11310</v>
      </c>
      <c r="G10" s="7">
        <v>11323</v>
      </c>
      <c r="H10" s="7">
        <v>11427</v>
      </c>
      <c r="I10" s="13">
        <f t="shared" si="1"/>
        <v>56665</v>
      </c>
      <c r="K10" s="22">
        <v>11427.473927365219</v>
      </c>
      <c r="L10" s="7">
        <v>11427</v>
      </c>
      <c r="N10" s="37">
        <v>56664.734239870813</v>
      </c>
      <c r="O10" s="42">
        <v>56665</v>
      </c>
    </row>
    <row r="11" spans="2:15" ht="20.100000000000001" customHeight="1">
      <c r="B11" s="9">
        <f t="shared" si="0"/>
        <v>5</v>
      </c>
      <c r="C11" s="6" t="s">
        <v>8</v>
      </c>
      <c r="D11" s="7">
        <v>2343</v>
      </c>
      <c r="E11" s="7">
        <v>2343</v>
      </c>
      <c r="F11" s="7">
        <v>2345</v>
      </c>
      <c r="G11" s="7">
        <v>2347</v>
      </c>
      <c r="H11" s="7">
        <v>2369</v>
      </c>
      <c r="I11" s="13">
        <f t="shared" si="1"/>
        <v>11747</v>
      </c>
      <c r="K11" s="22">
        <v>2368.9721390990221</v>
      </c>
      <c r="L11" s="7">
        <v>2369</v>
      </c>
      <c r="N11" s="37">
        <v>11746.881028732725</v>
      </c>
      <c r="O11" s="42">
        <v>11747</v>
      </c>
    </row>
    <row r="12" spans="2:15" ht="20.100000000000001" customHeight="1">
      <c r="B12" s="9">
        <f t="shared" si="0"/>
        <v>6</v>
      </c>
      <c r="C12" s="6" t="s">
        <v>9</v>
      </c>
      <c r="D12" s="7">
        <v>3480</v>
      </c>
      <c r="E12" s="7">
        <v>3480</v>
      </c>
      <c r="F12" s="7">
        <v>3482</v>
      </c>
      <c r="G12" s="7">
        <v>3486</v>
      </c>
      <c r="H12" s="7">
        <v>3519</v>
      </c>
      <c r="I12" s="13">
        <f t="shared" si="1"/>
        <v>17447</v>
      </c>
      <c r="K12" s="22">
        <v>3518.5616520974518</v>
      </c>
      <c r="L12" s="7">
        <v>3519</v>
      </c>
      <c r="N12" s="37">
        <v>17447.28206688393</v>
      </c>
      <c r="O12" s="42">
        <v>17447</v>
      </c>
    </row>
    <row r="13" spans="2:15" ht="20.100000000000001" customHeight="1">
      <c r="B13" s="9">
        <f t="shared" si="0"/>
        <v>7</v>
      </c>
      <c r="C13" s="6" t="s">
        <v>10</v>
      </c>
      <c r="D13" s="7">
        <v>3358</v>
      </c>
      <c r="E13" s="7">
        <v>3358</v>
      </c>
      <c r="F13" s="7">
        <v>3360</v>
      </c>
      <c r="G13" s="7">
        <v>3364</v>
      </c>
      <c r="H13" s="7">
        <v>3396</v>
      </c>
      <c r="I13" s="13">
        <f t="shared" si="1"/>
        <v>16836</v>
      </c>
      <c r="K13" s="22">
        <v>3395.333758768983</v>
      </c>
      <c r="L13" s="7">
        <v>3395</v>
      </c>
      <c r="N13" s="37">
        <v>16836.239252804477</v>
      </c>
      <c r="O13" s="42">
        <v>16836</v>
      </c>
    </row>
    <row r="14" spans="2:15" ht="20.100000000000001" customHeight="1">
      <c r="B14" s="9">
        <f t="shared" si="0"/>
        <v>8</v>
      </c>
      <c r="C14" s="6" t="s">
        <v>11</v>
      </c>
      <c r="D14" s="7">
        <v>6706</v>
      </c>
      <c r="E14" s="7">
        <v>6707</v>
      </c>
      <c r="F14" s="7">
        <v>6711</v>
      </c>
      <c r="G14" s="7">
        <v>6719</v>
      </c>
      <c r="H14" s="7">
        <v>6780</v>
      </c>
      <c r="I14" s="13">
        <f t="shared" si="1"/>
        <v>33623</v>
      </c>
      <c r="K14" s="22">
        <v>6780.6562317636635</v>
      </c>
      <c r="L14" s="7">
        <v>6781</v>
      </c>
      <c r="N14" s="37">
        <v>33622.836139202693</v>
      </c>
      <c r="O14" s="42">
        <v>33623</v>
      </c>
    </row>
    <row r="15" spans="2:15" ht="20.100000000000001" customHeight="1">
      <c r="B15" s="9">
        <f t="shared" si="0"/>
        <v>9</v>
      </c>
      <c r="C15" s="6" t="s">
        <v>12</v>
      </c>
      <c r="D15" s="44">
        <v>3615</v>
      </c>
      <c r="E15" s="44">
        <v>3615</v>
      </c>
      <c r="F15" s="44">
        <v>3617</v>
      </c>
      <c r="G15" s="44">
        <v>3621</v>
      </c>
      <c r="H15" s="32">
        <v>3656</v>
      </c>
      <c r="I15" s="13">
        <f t="shared" si="1"/>
        <v>18124</v>
      </c>
      <c r="K15" s="35">
        <v>3654.9926585122112</v>
      </c>
      <c r="L15" s="32">
        <v>3655</v>
      </c>
      <c r="N15" s="37">
        <v>18123.794371327484</v>
      </c>
      <c r="O15" s="42">
        <v>18124</v>
      </c>
    </row>
    <row r="16" spans="2:15" ht="20.100000000000001" customHeight="1">
      <c r="B16" s="9">
        <f t="shared" si="0"/>
        <v>10</v>
      </c>
      <c r="C16" s="6" t="s">
        <v>13</v>
      </c>
      <c r="D16" s="7">
        <v>5936</v>
      </c>
      <c r="E16" s="7">
        <v>5937</v>
      </c>
      <c r="F16" s="7">
        <v>5940</v>
      </c>
      <c r="G16" s="7">
        <v>5947</v>
      </c>
      <c r="H16" s="39">
        <v>6002</v>
      </c>
      <c r="I16" s="13">
        <f t="shared" si="1"/>
        <v>29762</v>
      </c>
      <c r="K16" s="40">
        <v>6002.0630399117163</v>
      </c>
      <c r="L16" s="39">
        <v>6002</v>
      </c>
      <c r="N16" s="37">
        <v>29762.072458822491</v>
      </c>
      <c r="O16" s="42">
        <v>29762</v>
      </c>
    </row>
    <row r="17" spans="2:15" ht="20.100000000000001" customHeight="1">
      <c r="B17" s="9">
        <f t="shared" si="0"/>
        <v>11</v>
      </c>
      <c r="C17" s="6" t="s">
        <v>14</v>
      </c>
      <c r="D17" s="7">
        <v>5098</v>
      </c>
      <c r="E17" s="7">
        <v>5099</v>
      </c>
      <c r="F17" s="7">
        <v>5102</v>
      </c>
      <c r="G17" s="7">
        <v>5107</v>
      </c>
      <c r="H17" s="7">
        <v>5154</v>
      </c>
      <c r="I17" s="13">
        <f t="shared" si="1"/>
        <v>25560</v>
      </c>
      <c r="K17" s="22">
        <v>5154.6372466173025</v>
      </c>
      <c r="L17" s="7">
        <v>5155</v>
      </c>
      <c r="N17" s="37">
        <v>25559.992657962146</v>
      </c>
      <c r="O17" s="42">
        <v>25560</v>
      </c>
    </row>
    <row r="18" spans="2:15" ht="20.100000000000001" customHeight="1">
      <c r="B18" s="9">
        <f t="shared" si="0"/>
        <v>12</v>
      </c>
      <c r="C18" s="6" t="s">
        <v>15</v>
      </c>
      <c r="D18" s="7">
        <v>15377</v>
      </c>
      <c r="E18" s="7">
        <v>15379</v>
      </c>
      <c r="F18" s="7">
        <v>15388</v>
      </c>
      <c r="G18" s="7">
        <v>15406</v>
      </c>
      <c r="H18" s="7">
        <v>15548</v>
      </c>
      <c r="I18" s="13">
        <f t="shared" si="1"/>
        <v>77098</v>
      </c>
      <c r="K18" s="22">
        <v>15548.229323278199</v>
      </c>
      <c r="L18" s="7">
        <v>15548</v>
      </c>
      <c r="N18" s="37">
        <v>77098.07855210414</v>
      </c>
      <c r="O18" s="42">
        <v>77098</v>
      </c>
    </row>
    <row r="19" spans="2:15" ht="20.100000000000001" customHeight="1">
      <c r="B19" s="9">
        <f t="shared" si="0"/>
        <v>13</v>
      </c>
      <c r="C19" s="6" t="s">
        <v>16</v>
      </c>
      <c r="D19" s="7">
        <v>5049</v>
      </c>
      <c r="E19" s="7">
        <v>5049</v>
      </c>
      <c r="F19" s="7">
        <v>5052</v>
      </c>
      <c r="G19" s="7">
        <v>5058</v>
      </c>
      <c r="H19" s="7">
        <v>5105</v>
      </c>
      <c r="I19" s="13">
        <f t="shared" si="1"/>
        <v>25313</v>
      </c>
      <c r="K19" s="22">
        <v>5104.8300975413222</v>
      </c>
      <c r="L19" s="7">
        <v>5105</v>
      </c>
      <c r="N19" s="37">
        <v>25313.016914803593</v>
      </c>
      <c r="O19" s="42">
        <v>25313</v>
      </c>
    </row>
    <row r="20" spans="2:15" ht="20.100000000000001" customHeight="1">
      <c r="B20" s="9">
        <f t="shared" si="0"/>
        <v>14</v>
      </c>
      <c r="C20" s="6" t="s">
        <v>17</v>
      </c>
      <c r="D20" s="7">
        <v>10545</v>
      </c>
      <c r="E20" s="7">
        <v>10546</v>
      </c>
      <c r="F20" s="7">
        <v>10553</v>
      </c>
      <c r="G20" s="7">
        <v>10565</v>
      </c>
      <c r="H20" s="7">
        <v>10662</v>
      </c>
      <c r="I20" s="13">
        <f t="shared" si="1"/>
        <v>52871</v>
      </c>
      <c r="K20" s="22">
        <v>10662.376708778927</v>
      </c>
      <c r="L20" s="7">
        <v>10662</v>
      </c>
      <c r="N20" s="37">
        <v>52870.892238180721</v>
      </c>
      <c r="O20" s="42">
        <v>52871</v>
      </c>
    </row>
    <row r="21" spans="2:15" ht="20.100000000000001" customHeight="1">
      <c r="B21" s="9">
        <f t="shared" si="0"/>
        <v>15</v>
      </c>
      <c r="C21" s="6" t="s">
        <v>18</v>
      </c>
      <c r="D21" s="7">
        <v>3295</v>
      </c>
      <c r="E21" s="7">
        <v>3296</v>
      </c>
      <c r="F21" s="7">
        <v>3298</v>
      </c>
      <c r="G21" s="7">
        <v>3301</v>
      </c>
      <c r="H21" s="7">
        <v>3331</v>
      </c>
      <c r="I21" s="13">
        <f t="shared" si="1"/>
        <v>16521</v>
      </c>
      <c r="K21" s="22">
        <v>3331.7987887853537</v>
      </c>
      <c r="L21" s="7">
        <v>3332</v>
      </c>
      <c r="N21" s="37">
        <v>16521.1921818644</v>
      </c>
      <c r="O21" s="42">
        <v>16521</v>
      </c>
    </row>
    <row r="22" spans="2:15" ht="20.100000000000001" customHeight="1">
      <c r="B22" s="9">
        <f t="shared" si="0"/>
        <v>16</v>
      </c>
      <c r="C22" s="6" t="s">
        <v>19</v>
      </c>
      <c r="D22" s="7">
        <v>3356</v>
      </c>
      <c r="E22" s="7">
        <v>3356</v>
      </c>
      <c r="F22" s="7">
        <v>3358</v>
      </c>
      <c r="G22" s="7">
        <v>3362</v>
      </c>
      <c r="H22" s="7">
        <v>3394</v>
      </c>
      <c r="I22" s="13">
        <f t="shared" si="1"/>
        <v>16826</v>
      </c>
      <c r="K22" s="22">
        <v>3393.370898281109</v>
      </c>
      <c r="L22" s="7">
        <v>3393</v>
      </c>
      <c r="N22" s="37">
        <v>16826.506133428986</v>
      </c>
      <c r="O22" s="42">
        <v>16826</v>
      </c>
    </row>
    <row r="23" spans="2:15" ht="20.100000000000001" customHeight="1">
      <c r="B23" s="9">
        <f t="shared" si="0"/>
        <v>17</v>
      </c>
      <c r="C23" s="6" t="s">
        <v>20</v>
      </c>
      <c r="D23" s="7">
        <v>5581</v>
      </c>
      <c r="E23" s="7">
        <v>5581</v>
      </c>
      <c r="F23" s="7">
        <v>5585</v>
      </c>
      <c r="G23" s="7">
        <v>5591</v>
      </c>
      <c r="H23" s="7">
        <v>5642</v>
      </c>
      <c r="I23" s="13">
        <f t="shared" si="1"/>
        <v>27980</v>
      </c>
      <c r="K23" s="22">
        <v>5642.5841426048319</v>
      </c>
      <c r="L23" s="7">
        <v>5643</v>
      </c>
      <c r="N23" s="37">
        <v>27979.545864562922</v>
      </c>
      <c r="O23" s="42">
        <v>27980</v>
      </c>
    </row>
    <row r="24" spans="2:15" ht="20.100000000000001" customHeight="1">
      <c r="B24" s="9">
        <f t="shared" si="0"/>
        <v>18</v>
      </c>
      <c r="C24" s="6" t="s">
        <v>21</v>
      </c>
      <c r="D24" s="7">
        <v>18854</v>
      </c>
      <c r="E24" s="7">
        <v>18856</v>
      </c>
      <c r="F24" s="7">
        <v>18868</v>
      </c>
      <c r="G24" s="7">
        <v>18889</v>
      </c>
      <c r="H24" s="7">
        <v>19064</v>
      </c>
      <c r="I24" s="13">
        <f t="shared" si="1"/>
        <v>94531</v>
      </c>
      <c r="K24" s="22">
        <v>19063.947791134335</v>
      </c>
      <c r="L24" s="7">
        <v>19064</v>
      </c>
      <c r="N24" s="37">
        <v>94531.262290656421</v>
      </c>
      <c r="O24" s="42">
        <v>94531</v>
      </c>
    </row>
    <row r="25" spans="2:15" ht="20.100000000000001" customHeight="1">
      <c r="B25" s="9">
        <f t="shared" si="0"/>
        <v>19</v>
      </c>
      <c r="C25" s="6" t="s">
        <v>22</v>
      </c>
      <c r="D25" s="7">
        <v>5268</v>
      </c>
      <c r="E25" s="7">
        <v>5269</v>
      </c>
      <c r="F25" s="7">
        <v>5272</v>
      </c>
      <c r="G25" s="7">
        <v>5278</v>
      </c>
      <c r="H25" s="7">
        <v>5326</v>
      </c>
      <c r="I25" s="13">
        <f t="shared" si="1"/>
        <v>26413</v>
      </c>
      <c r="K25" s="22">
        <v>5326.7030612852877</v>
      </c>
      <c r="L25" s="7">
        <v>5327</v>
      </c>
      <c r="N25" s="37">
        <v>26413.205163359326</v>
      </c>
      <c r="O25" s="42">
        <v>26413</v>
      </c>
    </row>
    <row r="26" spans="2:15" ht="20.100000000000001" customHeight="1">
      <c r="B26" s="9">
        <f t="shared" si="0"/>
        <v>20</v>
      </c>
      <c r="C26" s="6" t="s">
        <v>23</v>
      </c>
      <c r="D26" s="7">
        <v>2503</v>
      </c>
      <c r="E26" s="7">
        <v>2503</v>
      </c>
      <c r="F26" s="7">
        <v>2505</v>
      </c>
      <c r="G26" s="7">
        <v>2508</v>
      </c>
      <c r="H26" s="7">
        <v>2531</v>
      </c>
      <c r="I26" s="13">
        <f t="shared" si="1"/>
        <v>12550</v>
      </c>
      <c r="K26" s="22">
        <v>2530.9151022100918</v>
      </c>
      <c r="L26" s="7">
        <v>2531</v>
      </c>
      <c r="N26" s="37">
        <v>12549.897953123273</v>
      </c>
      <c r="O26" s="42">
        <v>12550</v>
      </c>
    </row>
    <row r="27" spans="2:15" ht="20.100000000000001" customHeight="1">
      <c r="B27" s="9">
        <f t="shared" si="0"/>
        <v>21</v>
      </c>
      <c r="C27" s="6" t="s">
        <v>24</v>
      </c>
      <c r="D27" s="7">
        <v>4571</v>
      </c>
      <c r="E27" s="7">
        <v>4572</v>
      </c>
      <c r="F27" s="7">
        <v>4574</v>
      </c>
      <c r="G27" s="7">
        <v>4579</v>
      </c>
      <c r="H27" s="7">
        <v>4622</v>
      </c>
      <c r="I27" s="13">
        <f t="shared" si="1"/>
        <v>22918</v>
      </c>
      <c r="K27" s="22">
        <v>4621.7380563128791</v>
      </c>
      <c r="L27" s="7">
        <v>4622</v>
      </c>
      <c r="N27" s="37">
        <v>22917.537187297614</v>
      </c>
      <c r="O27" s="42">
        <v>22918</v>
      </c>
    </row>
    <row r="28" spans="2:15" ht="20.100000000000001" customHeight="1">
      <c r="B28" s="9">
        <f t="shared" si="0"/>
        <v>22</v>
      </c>
      <c r="C28" s="6" t="s">
        <v>25</v>
      </c>
      <c r="D28" s="7">
        <v>7763</v>
      </c>
      <c r="E28" s="7">
        <v>7764</v>
      </c>
      <c r="F28" s="7">
        <v>7768</v>
      </c>
      <c r="G28" s="7">
        <v>7777</v>
      </c>
      <c r="H28" s="7">
        <v>7850</v>
      </c>
      <c r="I28" s="13">
        <f t="shared" si="1"/>
        <v>38922</v>
      </c>
      <c r="K28" s="22">
        <v>7849.3500930744294</v>
      </c>
      <c r="L28" s="7">
        <v>7849</v>
      </c>
      <c r="N28" s="37">
        <v>38922.104728207327</v>
      </c>
      <c r="O28" s="42">
        <v>38922</v>
      </c>
    </row>
    <row r="29" spans="2:15" ht="20.100000000000001" customHeight="1">
      <c r="B29" s="9">
        <f t="shared" si="0"/>
        <v>23</v>
      </c>
      <c r="C29" s="6" t="s">
        <v>26</v>
      </c>
      <c r="D29" s="7">
        <v>6496</v>
      </c>
      <c r="E29" s="7">
        <v>6496</v>
      </c>
      <c r="F29" s="7">
        <v>6500</v>
      </c>
      <c r="G29" s="7">
        <v>6508</v>
      </c>
      <c r="H29" s="7">
        <v>6568</v>
      </c>
      <c r="I29" s="13">
        <f t="shared" si="1"/>
        <v>32568</v>
      </c>
      <c r="K29" s="22">
        <v>6567.9438647015641</v>
      </c>
      <c r="L29" s="7">
        <v>6568</v>
      </c>
      <c r="N29" s="37">
        <v>32568.071995725291</v>
      </c>
      <c r="O29" s="42">
        <v>32568</v>
      </c>
    </row>
    <row r="30" spans="2:15" ht="20.100000000000001" customHeight="1">
      <c r="B30" s="9">
        <f t="shared" si="0"/>
        <v>24</v>
      </c>
      <c r="C30" s="6" t="s">
        <v>27</v>
      </c>
      <c r="D30" s="7">
        <v>3190</v>
      </c>
      <c r="E30" s="7">
        <v>3191</v>
      </c>
      <c r="F30" s="7">
        <v>3193</v>
      </c>
      <c r="G30" s="7">
        <v>3196</v>
      </c>
      <c r="H30" s="7">
        <v>3225</v>
      </c>
      <c r="I30" s="13">
        <f t="shared" si="1"/>
        <v>15995</v>
      </c>
      <c r="K30" s="22">
        <v>3225.6683516425628</v>
      </c>
      <c r="L30" s="7">
        <v>3226</v>
      </c>
      <c r="N30" s="37">
        <v>15994.929505293661</v>
      </c>
      <c r="O30" s="42">
        <v>15995</v>
      </c>
    </row>
    <row r="31" spans="2:15" ht="20.100000000000001" customHeight="1">
      <c r="B31" s="9">
        <f t="shared" si="0"/>
        <v>25</v>
      </c>
      <c r="C31" s="6" t="s">
        <v>28</v>
      </c>
      <c r="D31" s="7">
        <v>6098</v>
      </c>
      <c r="E31" s="7">
        <v>6099</v>
      </c>
      <c r="F31" s="7">
        <v>6102</v>
      </c>
      <c r="G31" s="7">
        <v>6109</v>
      </c>
      <c r="H31" s="7">
        <v>6166</v>
      </c>
      <c r="I31" s="13">
        <f t="shared" si="1"/>
        <v>30574</v>
      </c>
      <c r="K31" s="22">
        <v>6165.7126108537168</v>
      </c>
      <c r="L31" s="7">
        <v>6166</v>
      </c>
      <c r="N31" s="37">
        <v>30573.551837803268</v>
      </c>
      <c r="O31" s="42">
        <v>30574</v>
      </c>
    </row>
    <row r="32" spans="2:15" ht="20.100000000000001" customHeight="1">
      <c r="B32" s="9">
        <f t="shared" si="0"/>
        <v>26</v>
      </c>
      <c r="C32" s="6" t="s">
        <v>29</v>
      </c>
      <c r="D32" s="7">
        <v>4866</v>
      </c>
      <c r="E32" s="7">
        <v>4866</v>
      </c>
      <c r="F32" s="7">
        <v>4869</v>
      </c>
      <c r="G32" s="7">
        <v>4875</v>
      </c>
      <c r="H32" s="7">
        <v>4918</v>
      </c>
      <c r="I32" s="13">
        <f t="shared" si="1"/>
        <v>24394</v>
      </c>
      <c r="K32" s="22">
        <v>4919.5803451559341</v>
      </c>
      <c r="L32" s="7">
        <v>4920</v>
      </c>
      <c r="N32" s="37">
        <v>24394.430002801753</v>
      </c>
      <c r="O32" s="42">
        <v>24394</v>
      </c>
    </row>
    <row r="33" spans="2:15" ht="20.100000000000001" customHeight="1">
      <c r="B33" s="9">
        <f t="shared" si="0"/>
        <v>27</v>
      </c>
      <c r="C33" s="6" t="s">
        <v>30</v>
      </c>
      <c r="D33" s="7">
        <v>9589</v>
      </c>
      <c r="E33" s="7">
        <v>9590</v>
      </c>
      <c r="F33" s="7">
        <v>9596</v>
      </c>
      <c r="G33" s="7">
        <v>9607</v>
      </c>
      <c r="H33" s="7">
        <v>9696</v>
      </c>
      <c r="I33" s="13">
        <f t="shared" si="1"/>
        <v>48078</v>
      </c>
      <c r="K33" s="22">
        <v>9695.7481064069325</v>
      </c>
      <c r="L33" s="7">
        <v>9696</v>
      </c>
      <c r="N33" s="37">
        <v>48077.728568745355</v>
      </c>
      <c r="O33" s="42">
        <v>48078</v>
      </c>
    </row>
    <row r="34" spans="2:15" ht="20.100000000000001" customHeight="1">
      <c r="B34" s="9">
        <f t="shared" si="0"/>
        <v>28</v>
      </c>
      <c r="C34" s="6" t="s">
        <v>31</v>
      </c>
      <c r="D34" s="7">
        <v>10514</v>
      </c>
      <c r="E34" s="7">
        <v>10515</v>
      </c>
      <c r="F34" s="7">
        <v>10521</v>
      </c>
      <c r="G34" s="7">
        <v>10533</v>
      </c>
      <c r="H34" s="7">
        <v>10631</v>
      </c>
      <c r="I34" s="13">
        <f t="shared" si="1"/>
        <v>52714</v>
      </c>
      <c r="K34" s="22">
        <v>10630.669364716801</v>
      </c>
      <c r="L34" s="7">
        <v>10631</v>
      </c>
      <c r="N34" s="37">
        <v>52713.666919956195</v>
      </c>
      <c r="O34" s="42">
        <v>52714</v>
      </c>
    </row>
    <row r="35" spans="2:15" ht="20.100000000000001" customHeight="1">
      <c r="B35" s="9">
        <f t="shared" si="0"/>
        <v>29</v>
      </c>
      <c r="C35" s="6" t="s">
        <v>32</v>
      </c>
      <c r="D35" s="7">
        <v>5395</v>
      </c>
      <c r="E35" s="7">
        <v>5396</v>
      </c>
      <c r="F35" s="7">
        <v>5399</v>
      </c>
      <c r="G35" s="7">
        <v>5405</v>
      </c>
      <c r="H35" s="7">
        <v>5456</v>
      </c>
      <c r="I35" s="13">
        <f t="shared" si="1"/>
        <v>27051</v>
      </c>
      <c r="K35" s="22">
        <v>5455.2599639489545</v>
      </c>
      <c r="L35" s="7">
        <v>5455</v>
      </c>
      <c r="N35" s="37">
        <v>27050.672618585209</v>
      </c>
      <c r="O35" s="42">
        <v>27051</v>
      </c>
    </row>
    <row r="36" spans="2:15" ht="20.100000000000001" customHeight="1">
      <c r="B36" s="9">
        <f t="shared" si="0"/>
        <v>30</v>
      </c>
      <c r="C36" s="6" t="s">
        <v>33</v>
      </c>
      <c r="D36" s="7">
        <v>3377</v>
      </c>
      <c r="E36" s="7">
        <v>3377</v>
      </c>
      <c r="F36" s="7">
        <v>3379</v>
      </c>
      <c r="G36" s="7">
        <v>3383</v>
      </c>
      <c r="H36" s="7">
        <v>3415</v>
      </c>
      <c r="I36" s="13">
        <f t="shared" si="1"/>
        <v>16931</v>
      </c>
      <c r="K36" s="22">
        <v>3414.5073844405042</v>
      </c>
      <c r="L36" s="7">
        <v>3414</v>
      </c>
      <c r="N36" s="37">
        <v>16931.314368267202</v>
      </c>
      <c r="O36" s="42">
        <v>16931</v>
      </c>
    </row>
    <row r="37" spans="2:15" ht="20.100000000000001" customHeight="1">
      <c r="B37" s="9">
        <f t="shared" si="0"/>
        <v>31</v>
      </c>
      <c r="C37" s="6" t="s">
        <v>34</v>
      </c>
      <c r="D37" s="7">
        <v>7493</v>
      </c>
      <c r="E37" s="7">
        <v>7494</v>
      </c>
      <c r="F37" s="7">
        <v>7499</v>
      </c>
      <c r="G37" s="7">
        <v>7507</v>
      </c>
      <c r="H37" s="7">
        <v>7576</v>
      </c>
      <c r="I37" s="13">
        <f t="shared" si="1"/>
        <v>37569</v>
      </c>
      <c r="K37" s="22">
        <v>7576.5525792129838</v>
      </c>
      <c r="L37" s="7">
        <v>7577</v>
      </c>
      <c r="N37" s="37">
        <v>37569.399946511068</v>
      </c>
      <c r="O37" s="42">
        <v>37569</v>
      </c>
    </row>
    <row r="38" spans="2:15" ht="20.100000000000001" customHeight="1">
      <c r="B38" s="9">
        <f t="shared" si="0"/>
        <v>32</v>
      </c>
      <c r="C38" s="6" t="s">
        <v>35</v>
      </c>
      <c r="D38" s="7">
        <v>3287</v>
      </c>
      <c r="E38" s="7">
        <v>3287</v>
      </c>
      <c r="F38" s="7">
        <v>3289</v>
      </c>
      <c r="G38" s="7">
        <v>3293</v>
      </c>
      <c r="H38" s="7">
        <v>3324</v>
      </c>
      <c r="I38" s="13">
        <f t="shared" si="1"/>
        <v>16480</v>
      </c>
      <c r="K38" s="22">
        <v>3323.4330983046161</v>
      </c>
      <c r="L38" s="7">
        <v>3323</v>
      </c>
      <c r="N38" s="37">
        <v>16479.709730813793</v>
      </c>
      <c r="O38" s="42">
        <v>16480</v>
      </c>
    </row>
    <row r="39" spans="2:15" ht="26.25">
      <c r="B39" s="59" t="s">
        <v>36</v>
      </c>
      <c r="C39" s="59"/>
      <c r="D39" s="7">
        <f t="shared" ref="D39:L39" si="2">SUM(D7:D38)</f>
        <v>219396</v>
      </c>
      <c r="E39" s="7">
        <f t="shared" si="2"/>
        <v>219418</v>
      </c>
      <c r="F39" s="7">
        <f t="shared" si="2"/>
        <v>219551</v>
      </c>
      <c r="G39" s="7">
        <f t="shared" si="2"/>
        <v>219800</v>
      </c>
      <c r="H39" s="7">
        <f t="shared" si="2"/>
        <v>221835</v>
      </c>
      <c r="I39" s="7">
        <f t="shared" si="2"/>
        <v>1100000</v>
      </c>
      <c r="K39" s="7">
        <f t="shared" si="2"/>
        <v>221835.00000000009</v>
      </c>
      <c r="L39" s="7">
        <f t="shared" si="2"/>
        <v>221835</v>
      </c>
      <c r="N39" s="7">
        <f>SUM(N7:N38)</f>
        <v>1100000</v>
      </c>
      <c r="O39" s="7">
        <f>SUM(O7:O38)</f>
        <v>1100000</v>
      </c>
    </row>
  </sheetData>
  <mergeCells count="9">
    <mergeCell ref="B39:C39"/>
    <mergeCell ref="B2:I2"/>
    <mergeCell ref="B3:F3"/>
    <mergeCell ref="B4:G4"/>
    <mergeCell ref="B5:B6"/>
    <mergeCell ref="C5:C6"/>
    <mergeCell ref="D5:H5"/>
    <mergeCell ref="I5:I6"/>
    <mergeCell ref="H4:I4"/>
  </mergeCells>
  <printOptions horizontalCentered="1"/>
  <pageMargins left="0" right="0" top="0.39370078740157483" bottom="0.39370078740157483" header="0.31496062992125984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B2:O39"/>
  <sheetViews>
    <sheetView rightToLeft="1" topLeftCell="A28" workbookViewId="0">
      <selection activeCell="I37" sqref="I37"/>
    </sheetView>
  </sheetViews>
  <sheetFormatPr defaultRowHeight="15"/>
  <cols>
    <col min="2" max="2" width="5.5703125" customWidth="1"/>
    <col min="3" max="3" width="20.28515625" customWidth="1"/>
    <col min="4" max="9" width="10.5703125" customWidth="1"/>
  </cols>
  <sheetData>
    <row r="2" spans="2:15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5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5" ht="25.5">
      <c r="B4" s="62" t="s">
        <v>57</v>
      </c>
      <c r="C4" s="62"/>
      <c r="D4" s="62"/>
      <c r="E4" s="62"/>
      <c r="F4" s="62"/>
      <c r="G4" s="62"/>
      <c r="H4" s="70" t="s">
        <v>84</v>
      </c>
      <c r="I4" s="70"/>
    </row>
    <row r="5" spans="2:15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5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5" ht="20.100000000000001" customHeight="1">
      <c r="B7" s="9">
        <v>1</v>
      </c>
      <c r="C7" s="25" t="s">
        <v>4</v>
      </c>
      <c r="D7" s="7">
        <v>21</v>
      </c>
      <c r="E7" s="7">
        <v>14</v>
      </c>
      <c r="F7" s="7">
        <v>14</v>
      </c>
      <c r="G7" s="7">
        <v>14</v>
      </c>
      <c r="H7" s="7">
        <v>15</v>
      </c>
      <c r="I7" s="13">
        <f>SUM(D7:H7)</f>
        <v>78</v>
      </c>
      <c r="K7" s="22">
        <v>14.689786971673579</v>
      </c>
      <c r="L7" s="7">
        <v>15</v>
      </c>
      <c r="N7" s="37">
        <v>77.655261524265612</v>
      </c>
      <c r="O7" s="42">
        <v>78</v>
      </c>
    </row>
    <row r="8" spans="2:15" ht="20.100000000000001" customHeight="1">
      <c r="B8" s="9">
        <f t="shared" ref="B8:B38" si="0">B7+1</f>
        <v>2</v>
      </c>
      <c r="C8" s="25" t="s">
        <v>5</v>
      </c>
      <c r="D8" s="7">
        <v>18</v>
      </c>
      <c r="E8" s="7">
        <v>12</v>
      </c>
      <c r="F8" s="7">
        <v>12</v>
      </c>
      <c r="G8" s="7">
        <v>13</v>
      </c>
      <c r="H8" s="7">
        <v>14</v>
      </c>
      <c r="I8" s="13">
        <f t="shared" ref="I8:I38" si="1">SUM(D8:H8)</f>
        <v>69</v>
      </c>
      <c r="K8" s="22">
        <v>12.970675602800787</v>
      </c>
      <c r="L8" s="7">
        <v>13</v>
      </c>
      <c r="N8" s="37">
        <v>68.567448120532788</v>
      </c>
      <c r="O8" s="42">
        <v>69</v>
      </c>
    </row>
    <row r="9" spans="2:15" ht="20.100000000000001" customHeight="1">
      <c r="B9" s="9">
        <f t="shared" si="0"/>
        <v>3</v>
      </c>
      <c r="C9" s="25" t="s">
        <v>6</v>
      </c>
      <c r="D9" s="7">
        <v>12</v>
      </c>
      <c r="E9" s="7">
        <v>8</v>
      </c>
      <c r="F9" s="7">
        <v>8</v>
      </c>
      <c r="G9" s="7">
        <v>8</v>
      </c>
      <c r="H9" s="7">
        <v>10</v>
      </c>
      <c r="I9" s="13">
        <f t="shared" si="1"/>
        <v>46</v>
      </c>
      <c r="K9" s="22">
        <v>8.6470427434188668</v>
      </c>
      <c r="L9" s="7">
        <v>9</v>
      </c>
      <c r="N9" s="37">
        <v>45.711239172258324</v>
      </c>
      <c r="O9" s="42">
        <v>46</v>
      </c>
    </row>
    <row r="10" spans="2:15" ht="20.100000000000001" customHeight="1">
      <c r="B10" s="9">
        <f t="shared" si="0"/>
        <v>4</v>
      </c>
      <c r="C10" s="25" t="s">
        <v>7</v>
      </c>
      <c r="D10" s="7">
        <v>17</v>
      </c>
      <c r="E10" s="7">
        <v>11</v>
      </c>
      <c r="F10" s="7">
        <v>11</v>
      </c>
      <c r="G10" s="7">
        <v>11</v>
      </c>
      <c r="H10" s="7">
        <v>12</v>
      </c>
      <c r="I10" s="13">
        <f t="shared" si="1"/>
        <v>62</v>
      </c>
      <c r="K10" s="22">
        <v>11.693540611318795</v>
      </c>
      <c r="L10" s="7">
        <v>12</v>
      </c>
      <c r="N10" s="37">
        <v>61.816073716222704</v>
      </c>
      <c r="O10" s="42">
        <v>62</v>
      </c>
    </row>
    <row r="11" spans="2:15" ht="20.100000000000001" customHeight="1">
      <c r="B11" s="9">
        <f t="shared" si="0"/>
        <v>5</v>
      </c>
      <c r="C11" s="25" t="s">
        <v>8</v>
      </c>
      <c r="D11" s="7">
        <v>3</v>
      </c>
      <c r="E11" s="7">
        <v>2</v>
      </c>
      <c r="F11" s="7">
        <v>2</v>
      </c>
      <c r="G11" s="7">
        <v>2</v>
      </c>
      <c r="H11" s="7">
        <v>4</v>
      </c>
      <c r="I11" s="13">
        <f t="shared" si="1"/>
        <v>13</v>
      </c>
      <c r="K11" s="22">
        <v>2.424129085020299</v>
      </c>
      <c r="L11" s="7">
        <v>2</v>
      </c>
      <c r="N11" s="37">
        <v>12.814779304072065</v>
      </c>
      <c r="O11" s="42">
        <v>13</v>
      </c>
    </row>
    <row r="12" spans="2:15" ht="20.100000000000001" customHeight="1">
      <c r="B12" s="9">
        <f t="shared" si="0"/>
        <v>6</v>
      </c>
      <c r="C12" s="25" t="s">
        <v>9</v>
      </c>
      <c r="D12" s="7">
        <v>5</v>
      </c>
      <c r="E12" s="7">
        <v>3</v>
      </c>
      <c r="F12" s="7">
        <v>3</v>
      </c>
      <c r="G12" s="7">
        <v>4</v>
      </c>
      <c r="H12" s="7">
        <v>4</v>
      </c>
      <c r="I12" s="13">
        <f t="shared" si="1"/>
        <v>19</v>
      </c>
      <c r="K12" s="22">
        <v>3.6004845719842296</v>
      </c>
      <c r="L12" s="7">
        <v>4</v>
      </c>
      <c r="N12" s="37">
        <v>19.033398618418836</v>
      </c>
      <c r="O12" s="42">
        <v>19</v>
      </c>
    </row>
    <row r="13" spans="2:15" ht="20.100000000000001" customHeight="1">
      <c r="B13" s="9">
        <f t="shared" si="0"/>
        <v>7</v>
      </c>
      <c r="C13" s="25" t="s">
        <v>10</v>
      </c>
      <c r="D13" s="7">
        <v>5</v>
      </c>
      <c r="E13" s="7">
        <v>3</v>
      </c>
      <c r="F13" s="7">
        <v>3</v>
      </c>
      <c r="G13" s="7">
        <v>3</v>
      </c>
      <c r="H13" s="7">
        <v>4</v>
      </c>
      <c r="I13" s="13">
        <f t="shared" si="1"/>
        <v>18</v>
      </c>
      <c r="K13" s="22">
        <v>3.4743875548969241</v>
      </c>
      <c r="L13" s="7">
        <v>3</v>
      </c>
      <c r="N13" s="37">
        <v>18.366806457604884</v>
      </c>
      <c r="O13" s="42">
        <v>18</v>
      </c>
    </row>
    <row r="14" spans="2:15" ht="20.100000000000001" customHeight="1">
      <c r="B14" s="9">
        <f t="shared" si="0"/>
        <v>8</v>
      </c>
      <c r="C14" s="25" t="s">
        <v>11</v>
      </c>
      <c r="D14" s="7">
        <v>10</v>
      </c>
      <c r="E14" s="7">
        <v>7</v>
      </c>
      <c r="F14" s="7">
        <v>7</v>
      </c>
      <c r="G14" s="7">
        <v>7</v>
      </c>
      <c r="H14" s="7">
        <v>6</v>
      </c>
      <c r="I14" s="13">
        <f t="shared" si="1"/>
        <v>37</v>
      </c>
      <c r="K14" s="22">
        <v>6.9385307305445565</v>
      </c>
      <c r="L14" s="7">
        <v>7</v>
      </c>
      <c r="N14" s="37">
        <v>36.679457606402941</v>
      </c>
      <c r="O14" s="42">
        <v>37</v>
      </c>
    </row>
    <row r="15" spans="2:15" ht="20.100000000000001" customHeight="1">
      <c r="B15" s="9">
        <f t="shared" si="0"/>
        <v>9</v>
      </c>
      <c r="C15" s="25" t="s">
        <v>12</v>
      </c>
      <c r="D15" s="44">
        <v>5</v>
      </c>
      <c r="E15" s="44">
        <v>4</v>
      </c>
      <c r="F15" s="44">
        <v>4</v>
      </c>
      <c r="G15" s="44">
        <v>4</v>
      </c>
      <c r="H15" s="32">
        <v>3</v>
      </c>
      <c r="I15" s="13">
        <f t="shared" si="1"/>
        <v>20</v>
      </c>
      <c r="K15" s="35">
        <v>3.740092111173944</v>
      </c>
      <c r="L15" s="32">
        <v>4</v>
      </c>
      <c r="N15" s="37">
        <v>19.771412041448162</v>
      </c>
      <c r="O15" s="42">
        <v>20</v>
      </c>
    </row>
    <row r="16" spans="2:15" ht="20.100000000000001" customHeight="1">
      <c r="B16" s="9">
        <f t="shared" si="0"/>
        <v>10</v>
      </c>
      <c r="C16" s="25" t="s">
        <v>13</v>
      </c>
      <c r="D16" s="7">
        <v>9</v>
      </c>
      <c r="E16" s="7">
        <v>6</v>
      </c>
      <c r="F16" s="7">
        <v>6</v>
      </c>
      <c r="G16" s="7">
        <v>6</v>
      </c>
      <c r="H16" s="39">
        <v>6</v>
      </c>
      <c r="I16" s="13">
        <f t="shared" si="1"/>
        <v>33</v>
      </c>
      <c r="K16" s="40">
        <v>6.141809498320641</v>
      </c>
      <c r="L16" s="39">
        <v>6</v>
      </c>
      <c r="N16" s="37">
        <v>32.467715409624539</v>
      </c>
      <c r="O16" s="42">
        <v>33</v>
      </c>
    </row>
    <row r="17" spans="2:15" ht="20.100000000000001" customHeight="1">
      <c r="B17" s="9">
        <f t="shared" si="0"/>
        <v>11</v>
      </c>
      <c r="C17" s="25" t="s">
        <v>14</v>
      </c>
      <c r="D17" s="7">
        <v>7</v>
      </c>
      <c r="E17" s="7">
        <v>5</v>
      </c>
      <c r="F17" s="7">
        <v>5</v>
      </c>
      <c r="G17" s="7">
        <v>5</v>
      </c>
      <c r="H17" s="7">
        <v>5</v>
      </c>
      <c r="I17" s="13">
        <f t="shared" si="1"/>
        <v>27</v>
      </c>
      <c r="K17" s="22">
        <v>5.2746530303249166</v>
      </c>
      <c r="L17" s="7">
        <v>5</v>
      </c>
      <c r="N17" s="37">
        <v>27.883628354140523</v>
      </c>
      <c r="O17" s="42">
        <v>28</v>
      </c>
    </row>
    <row r="18" spans="2:15" ht="20.100000000000001" customHeight="1">
      <c r="B18" s="9">
        <f t="shared" si="0"/>
        <v>12</v>
      </c>
      <c r="C18" s="25" t="s">
        <v>15</v>
      </c>
      <c r="D18" s="7">
        <v>23</v>
      </c>
      <c r="E18" s="7">
        <v>15</v>
      </c>
      <c r="F18" s="7">
        <v>15</v>
      </c>
      <c r="G18" s="7">
        <v>16</v>
      </c>
      <c r="H18" s="7">
        <v>15</v>
      </c>
      <c r="I18" s="13">
        <f t="shared" si="1"/>
        <v>84</v>
      </c>
      <c r="K18" s="22">
        <v>15.91023984666149</v>
      </c>
      <c r="L18" s="7">
        <v>16</v>
      </c>
      <c r="N18" s="37">
        <v>84.106994784113596</v>
      </c>
      <c r="O18" s="42">
        <v>84</v>
      </c>
    </row>
    <row r="19" spans="2:15" ht="20.100000000000001" customHeight="1">
      <c r="B19" s="9">
        <f t="shared" si="0"/>
        <v>13</v>
      </c>
      <c r="C19" s="25" t="s">
        <v>16</v>
      </c>
      <c r="D19" s="7">
        <v>7</v>
      </c>
      <c r="E19" s="7">
        <v>5</v>
      </c>
      <c r="F19" s="7">
        <v>5</v>
      </c>
      <c r="G19" s="7">
        <v>5</v>
      </c>
      <c r="H19" s="7">
        <v>6</v>
      </c>
      <c r="I19" s="13">
        <f t="shared" si="1"/>
        <v>28</v>
      </c>
      <c r="K19" s="22">
        <v>5.2236862178731052</v>
      </c>
      <c r="L19" s="7">
        <v>5</v>
      </c>
      <c r="N19" s="37">
        <v>27.614200270694827</v>
      </c>
      <c r="O19" s="42">
        <v>28</v>
      </c>
    </row>
    <row r="20" spans="2:15" ht="20.100000000000001" customHeight="1">
      <c r="B20" s="9">
        <f t="shared" si="0"/>
        <v>14</v>
      </c>
      <c r="C20" s="25" t="s">
        <v>17</v>
      </c>
      <c r="D20" s="7">
        <v>15</v>
      </c>
      <c r="E20" s="7">
        <v>10</v>
      </c>
      <c r="F20" s="7">
        <v>11</v>
      </c>
      <c r="G20" s="7">
        <v>11</v>
      </c>
      <c r="H20" s="7">
        <v>11</v>
      </c>
      <c r="I20" s="13">
        <f t="shared" si="1"/>
        <v>58</v>
      </c>
      <c r="K20" s="22">
        <v>10.910629580060929</v>
      </c>
      <c r="L20" s="7">
        <v>11</v>
      </c>
      <c r="N20" s="37">
        <v>57.677336987106237</v>
      </c>
      <c r="O20" s="42">
        <v>58</v>
      </c>
    </row>
    <row r="21" spans="2:15" ht="20.100000000000001" customHeight="1">
      <c r="B21" s="9">
        <f t="shared" si="0"/>
        <v>15</v>
      </c>
      <c r="C21" s="25" t="s">
        <v>18</v>
      </c>
      <c r="D21" s="7">
        <v>5</v>
      </c>
      <c r="E21" s="7">
        <v>3</v>
      </c>
      <c r="F21" s="7">
        <v>3</v>
      </c>
      <c r="G21" s="7">
        <v>3</v>
      </c>
      <c r="H21" s="7">
        <v>4</v>
      </c>
      <c r="I21" s="13">
        <f t="shared" si="1"/>
        <v>18</v>
      </c>
      <c r="K21" s="22">
        <v>3.4093732957120171</v>
      </c>
      <c r="L21" s="7">
        <v>3</v>
      </c>
      <c r="N21" s="37">
        <v>18.023118743852073</v>
      </c>
      <c r="O21" s="42">
        <v>18</v>
      </c>
    </row>
    <row r="22" spans="2:15" ht="20.100000000000001" customHeight="1">
      <c r="B22" s="9">
        <f t="shared" si="0"/>
        <v>16</v>
      </c>
      <c r="C22" s="25" t="s">
        <v>19</v>
      </c>
      <c r="D22" s="7">
        <v>5</v>
      </c>
      <c r="E22" s="7">
        <v>3</v>
      </c>
      <c r="F22" s="7">
        <v>3</v>
      </c>
      <c r="G22" s="7">
        <v>3</v>
      </c>
      <c r="H22" s="7">
        <v>4</v>
      </c>
      <c r="I22" s="13">
        <f t="shared" si="1"/>
        <v>18</v>
      </c>
      <c r="K22" s="22">
        <v>3.4723789929894364</v>
      </c>
      <c r="L22" s="7">
        <v>3</v>
      </c>
      <c r="N22" s="37">
        <v>18.35618850919526</v>
      </c>
      <c r="O22" s="42">
        <v>18</v>
      </c>
    </row>
    <row r="23" spans="2:15" ht="20.100000000000001" customHeight="1">
      <c r="B23" s="9">
        <f t="shared" si="0"/>
        <v>17</v>
      </c>
      <c r="C23" s="25" t="s">
        <v>20</v>
      </c>
      <c r="D23" s="7">
        <v>8</v>
      </c>
      <c r="E23" s="7">
        <v>6</v>
      </c>
      <c r="F23" s="7">
        <v>6</v>
      </c>
      <c r="G23" s="7">
        <v>6</v>
      </c>
      <c r="H23" s="7">
        <v>5</v>
      </c>
      <c r="I23" s="13">
        <f t="shared" si="1"/>
        <v>31</v>
      </c>
      <c r="K23" s="22">
        <v>5.7739608284143484</v>
      </c>
      <c r="L23" s="7">
        <v>6</v>
      </c>
      <c r="N23" s="37">
        <v>30.52314094315955</v>
      </c>
      <c r="O23" s="42">
        <v>31</v>
      </c>
    </row>
    <row r="24" spans="2:15" ht="20.100000000000001" customHeight="1">
      <c r="B24" s="9">
        <f t="shared" si="0"/>
        <v>18</v>
      </c>
      <c r="C24" s="25" t="s">
        <v>21</v>
      </c>
      <c r="D24" s="7">
        <v>28</v>
      </c>
      <c r="E24" s="7">
        <v>18</v>
      </c>
      <c r="F24" s="7">
        <v>19</v>
      </c>
      <c r="G24" s="7">
        <v>19</v>
      </c>
      <c r="H24" s="7">
        <v>20</v>
      </c>
      <c r="I24" s="13">
        <f t="shared" si="1"/>
        <v>104</v>
      </c>
      <c r="K24" s="22">
        <v>19.507815036344553</v>
      </c>
      <c r="L24" s="7">
        <v>20</v>
      </c>
      <c r="N24" s="37">
        <v>103.12501340798883</v>
      </c>
      <c r="O24" s="42">
        <v>103</v>
      </c>
    </row>
    <row r="25" spans="2:15" ht="20.100000000000001" customHeight="1">
      <c r="B25" s="9">
        <f t="shared" si="0"/>
        <v>19</v>
      </c>
      <c r="C25" s="25" t="s">
        <v>22</v>
      </c>
      <c r="D25" s="7">
        <v>8</v>
      </c>
      <c r="E25" s="7">
        <v>5</v>
      </c>
      <c r="F25" s="7">
        <v>5</v>
      </c>
      <c r="G25" s="7">
        <v>5</v>
      </c>
      <c r="H25" s="7">
        <v>6</v>
      </c>
      <c r="I25" s="13">
        <f t="shared" si="1"/>
        <v>29</v>
      </c>
      <c r="K25" s="22">
        <v>5.4507250655296069</v>
      </c>
      <c r="L25" s="7">
        <v>5</v>
      </c>
      <c r="N25" s="37">
        <v>28.81440563275563</v>
      </c>
      <c r="O25" s="42">
        <v>29</v>
      </c>
    </row>
    <row r="26" spans="2:15" ht="20.100000000000001" customHeight="1">
      <c r="B26" s="9">
        <f t="shared" si="0"/>
        <v>20</v>
      </c>
      <c r="C26" s="25" t="s">
        <v>23</v>
      </c>
      <c r="D26" s="7">
        <v>4</v>
      </c>
      <c r="E26" s="7">
        <v>3</v>
      </c>
      <c r="F26" s="7">
        <v>3</v>
      </c>
      <c r="G26" s="7">
        <v>3</v>
      </c>
      <c r="H26" s="7">
        <v>1</v>
      </c>
      <c r="I26" s="13">
        <f t="shared" si="1"/>
        <v>14</v>
      </c>
      <c r="K26" s="22">
        <v>2.5898425775990752</v>
      </c>
      <c r="L26" s="7">
        <v>3</v>
      </c>
      <c r="N26" s="37">
        <v>13.690797767043568</v>
      </c>
      <c r="O26" s="42">
        <v>14</v>
      </c>
    </row>
    <row r="27" spans="2:15" ht="20.100000000000001" customHeight="1">
      <c r="B27" s="9">
        <f t="shared" si="0"/>
        <v>21</v>
      </c>
      <c r="C27" s="25" t="s">
        <v>24</v>
      </c>
      <c r="D27" s="7">
        <v>7</v>
      </c>
      <c r="E27" s="7">
        <v>5</v>
      </c>
      <c r="F27" s="7">
        <v>5</v>
      </c>
      <c r="G27" s="7">
        <v>5</v>
      </c>
      <c r="H27" s="7">
        <v>3</v>
      </c>
      <c r="I27" s="13">
        <f t="shared" si="1"/>
        <v>25</v>
      </c>
      <c r="K27" s="22">
        <v>4.7293463104695981</v>
      </c>
      <c r="L27" s="7">
        <v>5</v>
      </c>
      <c r="N27" s="37">
        <v>25.000949658870123</v>
      </c>
      <c r="O27" s="42">
        <v>25</v>
      </c>
    </row>
    <row r="28" spans="2:15" ht="20.100000000000001" customHeight="1">
      <c r="B28" s="9">
        <f t="shared" si="0"/>
        <v>22</v>
      </c>
      <c r="C28" s="25" t="s">
        <v>25</v>
      </c>
      <c r="D28" s="7">
        <v>11</v>
      </c>
      <c r="E28" s="7">
        <v>8</v>
      </c>
      <c r="F28" s="7">
        <v>8</v>
      </c>
      <c r="G28" s="7">
        <v>8</v>
      </c>
      <c r="H28" s="7">
        <v>7</v>
      </c>
      <c r="I28" s="13">
        <f t="shared" si="1"/>
        <v>42</v>
      </c>
      <c r="K28" s="22">
        <v>8.0321070666391492</v>
      </c>
      <c r="L28" s="7">
        <v>8</v>
      </c>
      <c r="N28" s="37">
        <v>42.460477885317083</v>
      </c>
      <c r="O28" s="42">
        <v>42</v>
      </c>
    </row>
    <row r="29" spans="2:15" ht="20.100000000000001" customHeight="1">
      <c r="B29" s="9">
        <f t="shared" si="0"/>
        <v>23</v>
      </c>
      <c r="C29" s="25" t="s">
        <v>26</v>
      </c>
      <c r="D29" s="7">
        <v>10</v>
      </c>
      <c r="E29" s="7">
        <v>6</v>
      </c>
      <c r="F29" s="7">
        <v>6</v>
      </c>
      <c r="G29" s="7">
        <v>7</v>
      </c>
      <c r="H29" s="7">
        <v>6</v>
      </c>
      <c r="I29" s="13">
        <f t="shared" si="1"/>
        <v>35</v>
      </c>
      <c r="K29" s="22">
        <v>6.7208657663905829</v>
      </c>
      <c r="L29" s="7">
        <v>7</v>
      </c>
      <c r="N29" s="37">
        <v>35.528805813518503</v>
      </c>
      <c r="O29" s="42">
        <v>35</v>
      </c>
    </row>
    <row r="30" spans="2:15" ht="20.100000000000001" customHeight="1">
      <c r="B30" s="9">
        <f t="shared" si="0"/>
        <v>24</v>
      </c>
      <c r="C30" s="25" t="s">
        <v>27</v>
      </c>
      <c r="D30" s="7">
        <v>5</v>
      </c>
      <c r="E30" s="7">
        <v>3</v>
      </c>
      <c r="F30" s="7">
        <v>3</v>
      </c>
      <c r="G30" s="7">
        <v>3</v>
      </c>
      <c r="H30" s="7">
        <v>3</v>
      </c>
      <c r="I30" s="13">
        <f t="shared" si="1"/>
        <v>17</v>
      </c>
      <c r="K30" s="22">
        <v>3.3007718160924191</v>
      </c>
      <c r="L30" s="7">
        <v>3</v>
      </c>
      <c r="N30" s="37">
        <v>17.449014005774902</v>
      </c>
      <c r="O30" s="42">
        <v>17</v>
      </c>
    </row>
    <row r="31" spans="2:15" ht="20.100000000000001" customHeight="1">
      <c r="B31" s="9">
        <f t="shared" si="0"/>
        <v>25</v>
      </c>
      <c r="C31" s="25" t="s">
        <v>28</v>
      </c>
      <c r="D31" s="7">
        <v>9</v>
      </c>
      <c r="E31" s="7">
        <v>6</v>
      </c>
      <c r="F31" s="7">
        <v>6</v>
      </c>
      <c r="G31" s="7">
        <v>6</v>
      </c>
      <c r="H31" s="7">
        <v>6</v>
      </c>
      <c r="I31" s="13">
        <f t="shared" si="1"/>
        <v>33</v>
      </c>
      <c r="K31" s="22">
        <v>6.30926933380122</v>
      </c>
      <c r="L31" s="7">
        <v>6</v>
      </c>
      <c r="N31" s="37">
        <v>33.352965641239933</v>
      </c>
      <c r="O31" s="42">
        <v>33</v>
      </c>
    </row>
    <row r="32" spans="2:15" ht="20.100000000000001" customHeight="1">
      <c r="B32" s="9">
        <f t="shared" si="0"/>
        <v>26</v>
      </c>
      <c r="C32" s="25" t="s">
        <v>29</v>
      </c>
      <c r="D32" s="7">
        <v>7</v>
      </c>
      <c r="E32" s="7">
        <v>5</v>
      </c>
      <c r="F32" s="7">
        <v>5</v>
      </c>
      <c r="G32" s="7">
        <v>5</v>
      </c>
      <c r="H32" s="7">
        <v>5</v>
      </c>
      <c r="I32" s="13">
        <f t="shared" si="1"/>
        <v>27</v>
      </c>
      <c r="K32" s="22">
        <v>5.0341232823963624</v>
      </c>
      <c r="L32" s="7">
        <v>5</v>
      </c>
      <c r="N32" s="37">
        <v>26.612105457601917</v>
      </c>
      <c r="O32" s="42">
        <v>27</v>
      </c>
    </row>
    <row r="33" spans="2:15" ht="20.100000000000001" customHeight="1">
      <c r="B33" s="9">
        <f t="shared" si="0"/>
        <v>27</v>
      </c>
      <c r="C33" s="25" t="s">
        <v>30</v>
      </c>
      <c r="D33" s="7">
        <v>14</v>
      </c>
      <c r="E33" s="7">
        <v>9</v>
      </c>
      <c r="F33" s="7">
        <v>9</v>
      </c>
      <c r="G33" s="7">
        <v>10</v>
      </c>
      <c r="H33" s="7">
        <v>10</v>
      </c>
      <c r="I33" s="13">
        <f t="shared" si="1"/>
        <v>52</v>
      </c>
      <c r="K33" s="22">
        <v>9.9214948955501772</v>
      </c>
      <c r="L33" s="7">
        <v>10</v>
      </c>
      <c r="N33" s="37">
        <v>52.448431165904019</v>
      </c>
      <c r="O33" s="42">
        <v>52</v>
      </c>
    </row>
    <row r="34" spans="2:15" ht="20.100000000000001" customHeight="1">
      <c r="B34" s="9">
        <f t="shared" si="0"/>
        <v>28</v>
      </c>
      <c r="C34" s="25" t="s">
        <v>31</v>
      </c>
      <c r="D34" s="7">
        <v>15</v>
      </c>
      <c r="E34" s="7">
        <v>10</v>
      </c>
      <c r="F34" s="7">
        <v>11</v>
      </c>
      <c r="G34" s="7">
        <v>11</v>
      </c>
      <c r="H34" s="7">
        <v>10</v>
      </c>
      <c r="I34" s="13">
        <f t="shared" si="1"/>
        <v>57</v>
      </c>
      <c r="K34" s="22">
        <v>10.878183991663688</v>
      </c>
      <c r="L34" s="7">
        <v>11</v>
      </c>
      <c r="N34" s="37">
        <v>57.50581845813403</v>
      </c>
      <c r="O34" s="42">
        <v>57</v>
      </c>
    </row>
    <row r="35" spans="2:15" ht="20.100000000000001" customHeight="1">
      <c r="B35" s="9">
        <f t="shared" si="0"/>
        <v>29</v>
      </c>
      <c r="C35" s="25" t="s">
        <v>32</v>
      </c>
      <c r="D35" s="7">
        <v>8</v>
      </c>
      <c r="E35" s="7">
        <v>5</v>
      </c>
      <c r="F35" s="7">
        <v>5</v>
      </c>
      <c r="G35" s="7">
        <v>5</v>
      </c>
      <c r="H35" s="7">
        <v>6</v>
      </c>
      <c r="I35" s="13">
        <f t="shared" si="1"/>
        <v>29</v>
      </c>
      <c r="K35" s="22">
        <v>5.5822751676534939</v>
      </c>
      <c r="L35" s="7">
        <v>6</v>
      </c>
      <c r="N35" s="37">
        <v>29.50982467482023</v>
      </c>
      <c r="O35" s="42">
        <v>29</v>
      </c>
    </row>
    <row r="36" spans="2:15" ht="20.100000000000001" customHeight="1">
      <c r="B36" s="9">
        <f t="shared" si="0"/>
        <v>30</v>
      </c>
      <c r="C36" s="25" t="s">
        <v>33</v>
      </c>
      <c r="D36" s="7">
        <v>5</v>
      </c>
      <c r="E36" s="7">
        <v>3</v>
      </c>
      <c r="F36" s="7">
        <v>3</v>
      </c>
      <c r="G36" s="7">
        <v>3</v>
      </c>
      <c r="H36" s="7">
        <v>4</v>
      </c>
      <c r="I36" s="13">
        <f t="shared" si="1"/>
        <v>18</v>
      </c>
      <c r="K36" s="22">
        <v>3.494007601451504</v>
      </c>
      <c r="L36" s="7">
        <v>3</v>
      </c>
      <c r="N36" s="37">
        <v>18.4705247653824</v>
      </c>
      <c r="O36" s="42">
        <v>18</v>
      </c>
    </row>
    <row r="37" spans="2:15" ht="20.100000000000001" customHeight="1">
      <c r="B37" s="9">
        <f t="shared" si="0"/>
        <v>31</v>
      </c>
      <c r="C37" s="25" t="s">
        <v>34</v>
      </c>
      <c r="D37" s="7">
        <v>11</v>
      </c>
      <c r="E37" s="7">
        <v>7</v>
      </c>
      <c r="F37" s="7">
        <v>7</v>
      </c>
      <c r="G37" s="7">
        <v>8</v>
      </c>
      <c r="H37" s="7">
        <v>8</v>
      </c>
      <c r="I37" s="13">
        <f t="shared" si="1"/>
        <v>41</v>
      </c>
      <c r="K37" s="22">
        <v>7.7529579889618283</v>
      </c>
      <c r="L37" s="7">
        <v>8</v>
      </c>
      <c r="N37" s="37">
        <v>40.984799941648433</v>
      </c>
      <c r="O37" s="42">
        <v>41</v>
      </c>
    </row>
    <row r="38" spans="2:15" ht="20.100000000000001" customHeight="1">
      <c r="B38" s="9">
        <f t="shared" si="0"/>
        <v>32</v>
      </c>
      <c r="C38" s="25" t="s">
        <v>35</v>
      </c>
      <c r="D38" s="7">
        <v>5</v>
      </c>
      <c r="E38" s="7">
        <v>3</v>
      </c>
      <c r="F38" s="7">
        <v>3</v>
      </c>
      <c r="G38" s="7">
        <v>3</v>
      </c>
      <c r="H38" s="7">
        <v>4</v>
      </c>
      <c r="I38" s="13">
        <f t="shared" si="1"/>
        <v>18</v>
      </c>
      <c r="K38" s="22">
        <v>3.4008128262679373</v>
      </c>
      <c r="L38" s="7">
        <v>3</v>
      </c>
      <c r="N38" s="37">
        <v>17.977865160887774</v>
      </c>
      <c r="O38" s="42">
        <v>18</v>
      </c>
    </row>
    <row r="39" spans="2:15" ht="26.25">
      <c r="B39" s="59" t="s">
        <v>36</v>
      </c>
      <c r="C39" s="59"/>
      <c r="D39" s="7">
        <f t="shared" ref="D39:I39" si="2">SUM(D7:D38)</f>
        <v>322</v>
      </c>
      <c r="E39" s="7">
        <f t="shared" si="2"/>
        <v>213</v>
      </c>
      <c r="F39" s="7">
        <f t="shared" si="2"/>
        <v>216</v>
      </c>
      <c r="G39" s="7">
        <f t="shared" si="2"/>
        <v>222</v>
      </c>
      <c r="H39" s="7">
        <f t="shared" si="2"/>
        <v>227</v>
      </c>
      <c r="I39" s="7">
        <f t="shared" si="2"/>
        <v>1200</v>
      </c>
      <c r="K39" s="22">
        <f>SUM(K7:K38)</f>
        <v>227.00000000000006</v>
      </c>
      <c r="L39" s="7">
        <f>SUM(L7:L38)</f>
        <v>227</v>
      </c>
      <c r="N39" s="7">
        <f>SUM(N7:N38)</f>
        <v>1200.0000000000002</v>
      </c>
      <c r="O39" s="7">
        <f>SUM(O7:O38)</f>
        <v>1200</v>
      </c>
    </row>
  </sheetData>
  <mergeCells count="9">
    <mergeCell ref="B39:C39"/>
    <mergeCell ref="B2:I2"/>
    <mergeCell ref="B3:F3"/>
    <mergeCell ref="B4:G4"/>
    <mergeCell ref="B5:B6"/>
    <mergeCell ref="C5:C6"/>
    <mergeCell ref="D5:H5"/>
    <mergeCell ref="I5:I6"/>
    <mergeCell ref="H4:I4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B2:P39"/>
  <sheetViews>
    <sheetView rightToLeft="1" topLeftCell="A31" workbookViewId="0">
      <selection activeCell="G10" sqref="G10"/>
    </sheetView>
  </sheetViews>
  <sheetFormatPr defaultRowHeight="15"/>
  <cols>
    <col min="2" max="2" width="4.5703125" customWidth="1"/>
    <col min="3" max="3" width="19.42578125" customWidth="1"/>
    <col min="4" max="9" width="10.5703125" customWidth="1"/>
  </cols>
  <sheetData>
    <row r="2" spans="2:16" ht="27" customHeight="1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7.75" customHeight="1">
      <c r="B3" s="61" t="s">
        <v>73</v>
      </c>
      <c r="C3" s="61"/>
      <c r="D3" s="61"/>
      <c r="E3" s="61"/>
      <c r="F3" s="61"/>
      <c r="G3" s="1"/>
      <c r="H3" s="1"/>
      <c r="I3" s="1"/>
    </row>
    <row r="4" spans="2:16" ht="25.5">
      <c r="B4" s="62" t="s">
        <v>58</v>
      </c>
      <c r="C4" s="62"/>
      <c r="D4" s="62"/>
      <c r="E4" s="62"/>
      <c r="F4" s="62"/>
      <c r="G4" s="62"/>
      <c r="H4" s="70" t="s">
        <v>85</v>
      </c>
      <c r="I4" s="70"/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6.25">
      <c r="B7" s="9">
        <v>1</v>
      </c>
      <c r="C7" s="6" t="s">
        <v>4</v>
      </c>
      <c r="D7" s="53">
        <v>0.77700000000000002</v>
      </c>
      <c r="E7" s="53">
        <v>0.77700000000000002</v>
      </c>
      <c r="F7" s="53">
        <v>0.77700000000000002</v>
      </c>
      <c r="G7" s="53">
        <v>0.77700000000000002</v>
      </c>
      <c r="H7" s="53">
        <v>0.77700000000000002</v>
      </c>
      <c r="I7" s="46">
        <f>SUM(D7:H7)</f>
        <v>3.8850000000000002</v>
      </c>
      <c r="K7" s="53">
        <f t="shared" ref="K7:P7" si="0">ROUND(D7,3)</f>
        <v>0.77700000000000002</v>
      </c>
      <c r="L7" s="53">
        <f t="shared" si="0"/>
        <v>0.77700000000000002</v>
      </c>
      <c r="M7" s="53">
        <f t="shared" si="0"/>
        <v>0.77700000000000002</v>
      </c>
      <c r="N7" s="53">
        <f t="shared" si="0"/>
        <v>0.77700000000000002</v>
      </c>
      <c r="O7" s="53">
        <f t="shared" si="0"/>
        <v>0.77700000000000002</v>
      </c>
      <c r="P7" s="53">
        <f t="shared" si="0"/>
        <v>3.8849999999999998</v>
      </c>
    </row>
    <row r="8" spans="2:16" ht="26.25">
      <c r="B8" s="9">
        <f t="shared" ref="B8:B38" si="1">B7+1</f>
        <v>2</v>
      </c>
      <c r="C8" s="6" t="s">
        <v>5</v>
      </c>
      <c r="D8" s="53">
        <v>0.68600000000000005</v>
      </c>
      <c r="E8" s="53">
        <v>0.68600000000000005</v>
      </c>
      <c r="F8" s="53">
        <v>0.68600000000000005</v>
      </c>
      <c r="G8" s="53">
        <v>0.68600000000000005</v>
      </c>
      <c r="H8" s="53">
        <v>0.68600000000000005</v>
      </c>
      <c r="I8" s="46">
        <f t="shared" ref="I8:I38" si="2">SUM(D8:H8)</f>
        <v>3.43</v>
      </c>
      <c r="K8" s="53">
        <f t="shared" ref="K8:K38" si="3">ROUND(D8,3)</f>
        <v>0.68600000000000005</v>
      </c>
      <c r="L8" s="53">
        <f t="shared" ref="L8:L38" si="4">ROUND(E8,3)</f>
        <v>0.68600000000000005</v>
      </c>
      <c r="M8" s="53">
        <f t="shared" ref="M8:M38" si="5">ROUND(F8,3)</f>
        <v>0.68600000000000005</v>
      </c>
      <c r="N8" s="53">
        <f t="shared" ref="N8:N38" si="6">ROUND(G8,3)</f>
        <v>0.68600000000000005</v>
      </c>
      <c r="O8" s="53">
        <f t="shared" ref="O8:O38" si="7">ROUND(H8,3)</f>
        <v>0.68600000000000005</v>
      </c>
      <c r="P8" s="53">
        <f t="shared" ref="P8:P38" si="8">ROUND(I8,3)</f>
        <v>3.43</v>
      </c>
    </row>
    <row r="9" spans="2:16" ht="26.25">
      <c r="B9" s="9">
        <f t="shared" si="1"/>
        <v>3</v>
      </c>
      <c r="C9" s="6" t="s">
        <v>6</v>
      </c>
      <c r="D9" s="53">
        <v>0.45700000000000002</v>
      </c>
      <c r="E9" s="53">
        <v>0.45700000000000002</v>
      </c>
      <c r="F9" s="53">
        <v>0.45700000000000002</v>
      </c>
      <c r="G9" s="53">
        <v>0.45700000000000002</v>
      </c>
      <c r="H9" s="53">
        <v>0.45700000000000002</v>
      </c>
      <c r="I9" s="46">
        <f t="shared" si="2"/>
        <v>2.2850000000000001</v>
      </c>
      <c r="K9" s="53">
        <f t="shared" si="3"/>
        <v>0.45700000000000002</v>
      </c>
      <c r="L9" s="53">
        <f t="shared" si="4"/>
        <v>0.45700000000000002</v>
      </c>
      <c r="M9" s="53">
        <f t="shared" si="5"/>
        <v>0.45700000000000002</v>
      </c>
      <c r="N9" s="53">
        <f t="shared" si="6"/>
        <v>0.45700000000000002</v>
      </c>
      <c r="O9" s="53">
        <f t="shared" si="7"/>
        <v>0.45700000000000002</v>
      </c>
      <c r="P9" s="53">
        <f t="shared" si="8"/>
        <v>2.2850000000000001</v>
      </c>
    </row>
    <row r="10" spans="2:16" ht="26.25">
      <c r="B10" s="9">
        <f t="shared" si="1"/>
        <v>4</v>
      </c>
      <c r="C10" s="6" t="s">
        <v>7</v>
      </c>
      <c r="D10" s="53">
        <v>0.61799999999999999</v>
      </c>
      <c r="E10" s="53">
        <v>0.61799999999999999</v>
      </c>
      <c r="F10" s="53">
        <v>0.61799999999999999</v>
      </c>
      <c r="G10" s="53">
        <v>0.61799999999999999</v>
      </c>
      <c r="H10" s="53">
        <v>0.61799999999999999</v>
      </c>
      <c r="I10" s="46">
        <f t="shared" si="2"/>
        <v>3.09</v>
      </c>
      <c r="K10" s="53">
        <f t="shared" si="3"/>
        <v>0.61799999999999999</v>
      </c>
      <c r="L10" s="53">
        <f t="shared" si="4"/>
        <v>0.61799999999999999</v>
      </c>
      <c r="M10" s="53">
        <f t="shared" si="5"/>
        <v>0.61799999999999999</v>
      </c>
      <c r="N10" s="53">
        <f t="shared" si="6"/>
        <v>0.61799999999999999</v>
      </c>
      <c r="O10" s="53">
        <f t="shared" si="7"/>
        <v>0.61799999999999999</v>
      </c>
      <c r="P10" s="53">
        <f t="shared" si="8"/>
        <v>3.09</v>
      </c>
    </row>
    <row r="11" spans="2:16" ht="26.25">
      <c r="B11" s="9">
        <f t="shared" si="1"/>
        <v>5</v>
      </c>
      <c r="C11" s="6" t="s">
        <v>8</v>
      </c>
      <c r="D11" s="53">
        <v>0.128</v>
      </c>
      <c r="E11" s="53">
        <v>0.128</v>
      </c>
      <c r="F11" s="53">
        <v>0.128</v>
      </c>
      <c r="G11" s="53">
        <v>0.128</v>
      </c>
      <c r="H11" s="53">
        <v>0.128</v>
      </c>
      <c r="I11" s="46">
        <f t="shared" si="2"/>
        <v>0.64</v>
      </c>
      <c r="K11" s="53">
        <f t="shared" si="3"/>
        <v>0.128</v>
      </c>
      <c r="L11" s="53">
        <f t="shared" si="4"/>
        <v>0.128</v>
      </c>
      <c r="M11" s="53">
        <f t="shared" si="5"/>
        <v>0.128</v>
      </c>
      <c r="N11" s="53">
        <f t="shared" si="6"/>
        <v>0.128</v>
      </c>
      <c r="O11" s="53">
        <f t="shared" si="7"/>
        <v>0.128</v>
      </c>
      <c r="P11" s="53">
        <f t="shared" si="8"/>
        <v>0.64</v>
      </c>
    </row>
    <row r="12" spans="2:16" ht="26.25">
      <c r="B12" s="9">
        <f t="shared" si="1"/>
        <v>6</v>
      </c>
      <c r="C12" s="6" t="s">
        <v>9</v>
      </c>
      <c r="D12" s="23">
        <v>0.19</v>
      </c>
      <c r="E12" s="23">
        <v>0.19</v>
      </c>
      <c r="F12" s="23">
        <v>0.19</v>
      </c>
      <c r="G12" s="23">
        <v>0.19</v>
      </c>
      <c r="H12" s="23">
        <v>0.19</v>
      </c>
      <c r="I12" s="46">
        <f t="shared" si="2"/>
        <v>0.95</v>
      </c>
      <c r="K12" s="53">
        <f t="shared" si="3"/>
        <v>0.19</v>
      </c>
      <c r="L12" s="53">
        <f t="shared" si="4"/>
        <v>0.19</v>
      </c>
      <c r="M12" s="53">
        <f t="shared" si="5"/>
        <v>0.19</v>
      </c>
      <c r="N12" s="53">
        <f t="shared" si="6"/>
        <v>0.19</v>
      </c>
      <c r="O12" s="53">
        <f t="shared" si="7"/>
        <v>0.19</v>
      </c>
      <c r="P12" s="53">
        <f t="shared" si="8"/>
        <v>0.95</v>
      </c>
    </row>
    <row r="13" spans="2:16" ht="26.25">
      <c r="B13" s="9">
        <f t="shared" si="1"/>
        <v>7</v>
      </c>
      <c r="C13" s="6" t="s">
        <v>10</v>
      </c>
      <c r="D13" s="53">
        <v>0.184</v>
      </c>
      <c r="E13" s="53">
        <v>0.184</v>
      </c>
      <c r="F13" s="53">
        <v>0.184</v>
      </c>
      <c r="G13" s="53">
        <v>0.184</v>
      </c>
      <c r="H13" s="53">
        <v>0.184</v>
      </c>
      <c r="I13" s="46">
        <f t="shared" si="2"/>
        <v>0.91999999999999993</v>
      </c>
      <c r="K13" s="53">
        <f t="shared" si="3"/>
        <v>0.184</v>
      </c>
      <c r="L13" s="53">
        <f t="shared" si="4"/>
        <v>0.184</v>
      </c>
      <c r="M13" s="53">
        <f t="shared" si="5"/>
        <v>0.184</v>
      </c>
      <c r="N13" s="53">
        <f t="shared" si="6"/>
        <v>0.184</v>
      </c>
      <c r="O13" s="53">
        <f t="shared" si="7"/>
        <v>0.184</v>
      </c>
      <c r="P13" s="53">
        <f t="shared" si="8"/>
        <v>0.92</v>
      </c>
    </row>
    <row r="14" spans="2:16" ht="26.25">
      <c r="B14" s="9">
        <f t="shared" si="1"/>
        <v>8</v>
      </c>
      <c r="C14" s="6" t="s">
        <v>11</v>
      </c>
      <c r="D14" s="53">
        <v>0.36699999999999999</v>
      </c>
      <c r="E14" s="53">
        <v>0.36699999999999999</v>
      </c>
      <c r="F14" s="53">
        <v>0.36699999999999999</v>
      </c>
      <c r="G14" s="53">
        <v>0.36699999999999999</v>
      </c>
      <c r="H14" s="53">
        <v>0.36699999999999999</v>
      </c>
      <c r="I14" s="46">
        <f t="shared" si="2"/>
        <v>1.835</v>
      </c>
      <c r="K14" s="53">
        <f t="shared" si="3"/>
        <v>0.36699999999999999</v>
      </c>
      <c r="L14" s="53">
        <f t="shared" si="4"/>
        <v>0.36699999999999999</v>
      </c>
      <c r="M14" s="53">
        <f t="shared" si="5"/>
        <v>0.36699999999999999</v>
      </c>
      <c r="N14" s="53">
        <f t="shared" si="6"/>
        <v>0.36699999999999999</v>
      </c>
      <c r="O14" s="53">
        <f t="shared" si="7"/>
        <v>0.36699999999999999</v>
      </c>
      <c r="P14" s="53">
        <f t="shared" si="8"/>
        <v>1.835</v>
      </c>
    </row>
    <row r="15" spans="2:16" ht="26.25">
      <c r="B15" s="9">
        <f t="shared" si="1"/>
        <v>9</v>
      </c>
      <c r="C15" s="6" t="s">
        <v>12</v>
      </c>
      <c r="D15" s="54">
        <v>0.19800000000000001</v>
      </c>
      <c r="E15" s="54">
        <v>0.19800000000000001</v>
      </c>
      <c r="F15" s="54">
        <v>0.19800000000000001</v>
      </c>
      <c r="G15" s="54">
        <v>0.19800000000000001</v>
      </c>
      <c r="H15" s="54">
        <v>0.19800000000000001</v>
      </c>
      <c r="I15" s="46">
        <f t="shared" si="2"/>
        <v>0.99</v>
      </c>
      <c r="K15" s="53">
        <f t="shared" si="3"/>
        <v>0.19800000000000001</v>
      </c>
      <c r="L15" s="53">
        <f t="shared" si="4"/>
        <v>0.19800000000000001</v>
      </c>
      <c r="M15" s="53">
        <f t="shared" si="5"/>
        <v>0.19800000000000001</v>
      </c>
      <c r="N15" s="53">
        <f t="shared" si="6"/>
        <v>0.19800000000000001</v>
      </c>
      <c r="O15" s="53">
        <f t="shared" si="7"/>
        <v>0.19800000000000001</v>
      </c>
      <c r="P15" s="53">
        <f t="shared" si="8"/>
        <v>0.99</v>
      </c>
    </row>
    <row r="16" spans="2:16" ht="26.25">
      <c r="B16" s="9">
        <f t="shared" si="1"/>
        <v>10</v>
      </c>
      <c r="C16" s="6" t="s">
        <v>13</v>
      </c>
      <c r="D16" s="55">
        <v>0.32500000000000001</v>
      </c>
      <c r="E16" s="55">
        <v>0.32500000000000001</v>
      </c>
      <c r="F16" s="55">
        <v>0.32500000000000001</v>
      </c>
      <c r="G16" s="55">
        <v>0.32500000000000001</v>
      </c>
      <c r="H16" s="55">
        <v>0.32500000000000001</v>
      </c>
      <c r="I16" s="46">
        <f t="shared" si="2"/>
        <v>1.625</v>
      </c>
      <c r="K16" s="53">
        <f t="shared" si="3"/>
        <v>0.32500000000000001</v>
      </c>
      <c r="L16" s="53">
        <f t="shared" si="4"/>
        <v>0.32500000000000001</v>
      </c>
      <c r="M16" s="53">
        <f t="shared" si="5"/>
        <v>0.32500000000000001</v>
      </c>
      <c r="N16" s="53">
        <f t="shared" si="6"/>
        <v>0.32500000000000001</v>
      </c>
      <c r="O16" s="53">
        <f t="shared" si="7"/>
        <v>0.32500000000000001</v>
      </c>
      <c r="P16" s="53">
        <f t="shared" si="8"/>
        <v>1.625</v>
      </c>
    </row>
    <row r="17" spans="2:16" ht="26.25">
      <c r="B17" s="9">
        <f t="shared" si="1"/>
        <v>11</v>
      </c>
      <c r="C17" s="6" t="s">
        <v>14</v>
      </c>
      <c r="D17" s="53">
        <v>0.27900000000000003</v>
      </c>
      <c r="E17" s="53">
        <v>0.27900000000000003</v>
      </c>
      <c r="F17" s="53">
        <v>0.27900000000000003</v>
      </c>
      <c r="G17" s="53">
        <v>0.27900000000000003</v>
      </c>
      <c r="H17" s="53">
        <v>0.27900000000000003</v>
      </c>
      <c r="I17" s="46">
        <f t="shared" si="2"/>
        <v>1.395</v>
      </c>
      <c r="K17" s="53">
        <f t="shared" si="3"/>
        <v>0.27900000000000003</v>
      </c>
      <c r="L17" s="53">
        <f t="shared" si="4"/>
        <v>0.27900000000000003</v>
      </c>
      <c r="M17" s="53">
        <f t="shared" si="5"/>
        <v>0.27900000000000003</v>
      </c>
      <c r="N17" s="53">
        <f t="shared" si="6"/>
        <v>0.27900000000000003</v>
      </c>
      <c r="O17" s="53">
        <f t="shared" si="7"/>
        <v>0.27900000000000003</v>
      </c>
      <c r="P17" s="53">
        <f t="shared" si="8"/>
        <v>1.395</v>
      </c>
    </row>
    <row r="18" spans="2:16" ht="26.25">
      <c r="B18" s="9">
        <f t="shared" si="1"/>
        <v>12</v>
      </c>
      <c r="C18" s="6" t="s">
        <v>15</v>
      </c>
      <c r="D18" s="23">
        <v>0.84</v>
      </c>
      <c r="E18" s="23">
        <v>0.84</v>
      </c>
      <c r="F18" s="23">
        <v>0.84</v>
      </c>
      <c r="G18" s="23">
        <v>0.84</v>
      </c>
      <c r="H18" s="23">
        <v>0.84</v>
      </c>
      <c r="I18" s="46">
        <f t="shared" si="2"/>
        <v>4.2</v>
      </c>
      <c r="K18" s="53">
        <v>0.84</v>
      </c>
      <c r="L18" s="53">
        <v>0.84</v>
      </c>
      <c r="M18" s="53">
        <v>0.84</v>
      </c>
      <c r="N18" s="53">
        <v>0.84</v>
      </c>
      <c r="O18" s="53">
        <v>0.84</v>
      </c>
      <c r="P18" s="53">
        <f t="shared" si="8"/>
        <v>4.2</v>
      </c>
    </row>
    <row r="19" spans="2:16" ht="26.25">
      <c r="B19" s="9">
        <f t="shared" si="1"/>
        <v>13</v>
      </c>
      <c r="C19" s="6" t="s">
        <v>16</v>
      </c>
      <c r="D19" s="53">
        <v>0.27600000000000002</v>
      </c>
      <c r="E19" s="53">
        <v>0.27600000000000002</v>
      </c>
      <c r="F19" s="53">
        <v>0.27600000000000002</v>
      </c>
      <c r="G19" s="53">
        <v>0.27600000000000002</v>
      </c>
      <c r="H19" s="53">
        <v>0.27600000000000002</v>
      </c>
      <c r="I19" s="46">
        <f t="shared" si="2"/>
        <v>1.3800000000000001</v>
      </c>
      <c r="K19" s="53">
        <f t="shared" si="3"/>
        <v>0.27600000000000002</v>
      </c>
      <c r="L19" s="53">
        <f t="shared" si="4"/>
        <v>0.27600000000000002</v>
      </c>
      <c r="M19" s="53">
        <f t="shared" si="5"/>
        <v>0.27600000000000002</v>
      </c>
      <c r="N19" s="53">
        <f t="shared" si="6"/>
        <v>0.27600000000000002</v>
      </c>
      <c r="O19" s="53">
        <f t="shared" si="7"/>
        <v>0.27600000000000002</v>
      </c>
      <c r="P19" s="53">
        <f t="shared" si="8"/>
        <v>1.38</v>
      </c>
    </row>
    <row r="20" spans="2:16" ht="26.25">
      <c r="B20" s="9">
        <f t="shared" si="1"/>
        <v>14</v>
      </c>
      <c r="C20" s="6" t="s">
        <v>17</v>
      </c>
      <c r="D20" s="53">
        <v>0.57699999999999996</v>
      </c>
      <c r="E20" s="53">
        <v>0.57699999999999996</v>
      </c>
      <c r="F20" s="53">
        <v>0.57699999999999996</v>
      </c>
      <c r="G20" s="53">
        <v>0.57699999999999996</v>
      </c>
      <c r="H20" s="53">
        <v>0.57699999999999996</v>
      </c>
      <c r="I20" s="46">
        <f t="shared" si="2"/>
        <v>2.8849999999999998</v>
      </c>
      <c r="K20" s="53">
        <f t="shared" si="3"/>
        <v>0.57699999999999996</v>
      </c>
      <c r="L20" s="53">
        <f t="shared" si="4"/>
        <v>0.57699999999999996</v>
      </c>
      <c r="M20" s="53">
        <f t="shared" si="5"/>
        <v>0.57699999999999996</v>
      </c>
      <c r="N20" s="53">
        <f t="shared" si="6"/>
        <v>0.57699999999999996</v>
      </c>
      <c r="O20" s="53">
        <f t="shared" si="7"/>
        <v>0.57699999999999996</v>
      </c>
      <c r="P20" s="53">
        <f t="shared" si="8"/>
        <v>2.8849999999999998</v>
      </c>
    </row>
    <row r="21" spans="2:16" ht="26.25">
      <c r="B21" s="9">
        <f t="shared" si="1"/>
        <v>15</v>
      </c>
      <c r="C21" s="6" t="s">
        <v>18</v>
      </c>
      <c r="D21" s="53">
        <v>0.18</v>
      </c>
      <c r="E21" s="53">
        <v>0.18</v>
      </c>
      <c r="F21" s="53">
        <v>0.18</v>
      </c>
      <c r="G21" s="53">
        <v>0.18</v>
      </c>
      <c r="H21" s="53">
        <v>0.18</v>
      </c>
      <c r="I21" s="46">
        <f t="shared" si="2"/>
        <v>0.89999999999999991</v>
      </c>
      <c r="K21" s="53">
        <f t="shared" si="3"/>
        <v>0.18</v>
      </c>
      <c r="L21" s="53">
        <f t="shared" si="4"/>
        <v>0.18</v>
      </c>
      <c r="M21" s="53">
        <f t="shared" si="5"/>
        <v>0.18</v>
      </c>
      <c r="N21" s="53">
        <f t="shared" si="6"/>
        <v>0.18</v>
      </c>
      <c r="O21" s="53">
        <f t="shared" si="7"/>
        <v>0.18</v>
      </c>
      <c r="P21" s="53">
        <f t="shared" si="8"/>
        <v>0.9</v>
      </c>
    </row>
    <row r="22" spans="2:16" ht="26.25">
      <c r="B22" s="9">
        <f t="shared" si="1"/>
        <v>16</v>
      </c>
      <c r="C22" s="6" t="s">
        <v>19</v>
      </c>
      <c r="D22" s="53">
        <v>0.184</v>
      </c>
      <c r="E22" s="53">
        <v>0.184</v>
      </c>
      <c r="F22" s="53">
        <v>0.184</v>
      </c>
      <c r="G22" s="53">
        <v>0.184</v>
      </c>
      <c r="H22" s="53">
        <v>0.184</v>
      </c>
      <c r="I22" s="46">
        <f t="shared" si="2"/>
        <v>0.91999999999999993</v>
      </c>
      <c r="K22" s="53">
        <f t="shared" si="3"/>
        <v>0.184</v>
      </c>
      <c r="L22" s="53">
        <f t="shared" si="4"/>
        <v>0.184</v>
      </c>
      <c r="M22" s="53">
        <f t="shared" si="5"/>
        <v>0.184</v>
      </c>
      <c r="N22" s="53">
        <f t="shared" si="6"/>
        <v>0.184</v>
      </c>
      <c r="O22" s="53">
        <f t="shared" si="7"/>
        <v>0.184</v>
      </c>
      <c r="P22" s="53">
        <f t="shared" si="8"/>
        <v>0.92</v>
      </c>
    </row>
    <row r="23" spans="2:16" ht="26.25">
      <c r="B23" s="9">
        <f t="shared" si="1"/>
        <v>17</v>
      </c>
      <c r="C23" s="6" t="s">
        <v>20</v>
      </c>
      <c r="D23" s="53">
        <v>0.30499999999999999</v>
      </c>
      <c r="E23" s="53">
        <v>0.30499999999999999</v>
      </c>
      <c r="F23" s="53">
        <v>0.30499999999999999</v>
      </c>
      <c r="G23" s="53">
        <v>0.30499999999999999</v>
      </c>
      <c r="H23" s="53">
        <v>0.30499999999999999</v>
      </c>
      <c r="I23" s="46">
        <f t="shared" si="2"/>
        <v>1.5249999999999999</v>
      </c>
      <c r="K23" s="53">
        <f t="shared" si="3"/>
        <v>0.30499999999999999</v>
      </c>
      <c r="L23" s="53">
        <f t="shared" si="4"/>
        <v>0.30499999999999999</v>
      </c>
      <c r="M23" s="53">
        <f t="shared" si="5"/>
        <v>0.30499999999999999</v>
      </c>
      <c r="N23" s="53">
        <f t="shared" si="6"/>
        <v>0.30499999999999999</v>
      </c>
      <c r="O23" s="53">
        <f t="shared" si="7"/>
        <v>0.30499999999999999</v>
      </c>
      <c r="P23" s="53">
        <f t="shared" si="8"/>
        <v>1.5249999999999999</v>
      </c>
    </row>
    <row r="24" spans="2:16" ht="26.25">
      <c r="B24" s="9">
        <f t="shared" si="1"/>
        <v>18</v>
      </c>
      <c r="C24" s="6" t="s">
        <v>21</v>
      </c>
      <c r="D24" s="53">
        <v>1.0309999999999999</v>
      </c>
      <c r="E24" s="53">
        <v>1.0309999999999999</v>
      </c>
      <c r="F24" s="53">
        <v>1.0309999999999999</v>
      </c>
      <c r="G24" s="53">
        <v>1.0309999999999999</v>
      </c>
      <c r="H24" s="53">
        <v>1.0309999999999999</v>
      </c>
      <c r="I24" s="46">
        <f t="shared" si="2"/>
        <v>5.1549999999999994</v>
      </c>
      <c r="K24" s="53">
        <f t="shared" si="3"/>
        <v>1.0309999999999999</v>
      </c>
      <c r="L24" s="53">
        <f t="shared" si="4"/>
        <v>1.0309999999999999</v>
      </c>
      <c r="M24" s="53">
        <f t="shared" si="5"/>
        <v>1.0309999999999999</v>
      </c>
      <c r="N24" s="53">
        <f t="shared" si="6"/>
        <v>1.0309999999999999</v>
      </c>
      <c r="O24" s="53">
        <f t="shared" si="7"/>
        <v>1.0309999999999999</v>
      </c>
      <c r="P24" s="53">
        <f t="shared" si="8"/>
        <v>5.1550000000000002</v>
      </c>
    </row>
    <row r="25" spans="2:16" ht="26.25">
      <c r="B25" s="9">
        <f t="shared" si="1"/>
        <v>19</v>
      </c>
      <c r="C25" s="6" t="s">
        <v>22</v>
      </c>
      <c r="D25" s="53">
        <v>0.28799999999999998</v>
      </c>
      <c r="E25" s="53">
        <v>0.28799999999999998</v>
      </c>
      <c r="F25" s="53">
        <v>0.28799999999999998</v>
      </c>
      <c r="G25" s="53">
        <v>0.28799999999999998</v>
      </c>
      <c r="H25" s="53">
        <v>0.28799999999999998</v>
      </c>
      <c r="I25" s="46">
        <f t="shared" si="2"/>
        <v>1.44</v>
      </c>
      <c r="K25" s="53">
        <f t="shared" si="3"/>
        <v>0.28799999999999998</v>
      </c>
      <c r="L25" s="53">
        <f t="shared" si="4"/>
        <v>0.28799999999999998</v>
      </c>
      <c r="M25" s="53">
        <f t="shared" si="5"/>
        <v>0.28799999999999998</v>
      </c>
      <c r="N25" s="53">
        <f t="shared" si="6"/>
        <v>0.28799999999999998</v>
      </c>
      <c r="O25" s="53">
        <f t="shared" si="7"/>
        <v>0.28799999999999998</v>
      </c>
      <c r="P25" s="53">
        <f t="shared" si="8"/>
        <v>1.44</v>
      </c>
    </row>
    <row r="26" spans="2:16" ht="26.25">
      <c r="B26" s="9">
        <f t="shared" si="1"/>
        <v>20</v>
      </c>
      <c r="C26" s="6" t="s">
        <v>23</v>
      </c>
      <c r="D26" s="53">
        <v>0.13700000000000001</v>
      </c>
      <c r="E26" s="53">
        <v>0.13700000000000001</v>
      </c>
      <c r="F26" s="53">
        <v>0.13700000000000001</v>
      </c>
      <c r="G26" s="53">
        <v>0.13700000000000001</v>
      </c>
      <c r="H26" s="53">
        <v>0.13700000000000001</v>
      </c>
      <c r="I26" s="46">
        <f t="shared" si="2"/>
        <v>0.68500000000000005</v>
      </c>
      <c r="K26" s="53">
        <f t="shared" si="3"/>
        <v>0.13700000000000001</v>
      </c>
      <c r="L26" s="53">
        <f t="shared" si="4"/>
        <v>0.13700000000000001</v>
      </c>
      <c r="M26" s="53">
        <f t="shared" si="5"/>
        <v>0.13700000000000001</v>
      </c>
      <c r="N26" s="53">
        <f t="shared" si="6"/>
        <v>0.13700000000000001</v>
      </c>
      <c r="O26" s="53">
        <f t="shared" si="7"/>
        <v>0.13700000000000001</v>
      </c>
      <c r="P26" s="53">
        <f t="shared" si="8"/>
        <v>0.68500000000000005</v>
      </c>
    </row>
    <row r="27" spans="2:16" ht="26.25">
      <c r="B27" s="9">
        <f t="shared" si="1"/>
        <v>21</v>
      </c>
      <c r="C27" s="6" t="s">
        <v>24</v>
      </c>
      <c r="D27" s="23">
        <v>0.25</v>
      </c>
      <c r="E27" s="23">
        <v>0.25</v>
      </c>
      <c r="F27" s="23">
        <v>0.25</v>
      </c>
      <c r="G27" s="23">
        <v>0.25</v>
      </c>
      <c r="H27" s="23">
        <v>0.25</v>
      </c>
      <c r="I27" s="46">
        <f t="shared" si="2"/>
        <v>1.25</v>
      </c>
      <c r="K27" s="53">
        <f t="shared" si="3"/>
        <v>0.25</v>
      </c>
      <c r="L27" s="53">
        <f t="shared" si="4"/>
        <v>0.25</v>
      </c>
      <c r="M27" s="53">
        <f t="shared" si="5"/>
        <v>0.25</v>
      </c>
      <c r="N27" s="53">
        <f t="shared" si="6"/>
        <v>0.25</v>
      </c>
      <c r="O27" s="53">
        <f t="shared" si="7"/>
        <v>0.25</v>
      </c>
      <c r="P27" s="53">
        <f t="shared" si="8"/>
        <v>1.25</v>
      </c>
    </row>
    <row r="28" spans="2:16" ht="26.25">
      <c r="B28" s="9">
        <f t="shared" si="1"/>
        <v>22</v>
      </c>
      <c r="C28" s="6" t="s">
        <v>25</v>
      </c>
      <c r="D28" s="53">
        <v>0.42499999999999999</v>
      </c>
      <c r="E28" s="53">
        <v>0.42499999999999999</v>
      </c>
      <c r="F28" s="53">
        <v>0.42499999999999999</v>
      </c>
      <c r="G28" s="53">
        <v>0.42499999999999999</v>
      </c>
      <c r="H28" s="53">
        <v>0.42499999999999999</v>
      </c>
      <c r="I28" s="46">
        <f t="shared" si="2"/>
        <v>2.125</v>
      </c>
      <c r="K28" s="53">
        <f t="shared" si="3"/>
        <v>0.42499999999999999</v>
      </c>
      <c r="L28" s="53">
        <f t="shared" si="4"/>
        <v>0.42499999999999999</v>
      </c>
      <c r="M28" s="53">
        <f t="shared" si="5"/>
        <v>0.42499999999999999</v>
      </c>
      <c r="N28" s="53">
        <f t="shared" si="6"/>
        <v>0.42499999999999999</v>
      </c>
      <c r="O28" s="53">
        <f t="shared" si="7"/>
        <v>0.42499999999999999</v>
      </c>
      <c r="P28" s="53">
        <f t="shared" si="8"/>
        <v>2.125</v>
      </c>
    </row>
    <row r="29" spans="2:16" ht="26.25">
      <c r="B29" s="9">
        <f t="shared" si="1"/>
        <v>23</v>
      </c>
      <c r="C29" s="6" t="s">
        <v>26</v>
      </c>
      <c r="D29" s="53">
        <v>0.35499999999999998</v>
      </c>
      <c r="E29" s="53">
        <v>0.35499999999999998</v>
      </c>
      <c r="F29" s="53">
        <v>0.35499999999999998</v>
      </c>
      <c r="G29" s="53">
        <v>0.35499999999999998</v>
      </c>
      <c r="H29" s="53">
        <v>0.35499999999999998</v>
      </c>
      <c r="I29" s="46">
        <f t="shared" si="2"/>
        <v>1.7749999999999999</v>
      </c>
      <c r="K29" s="53">
        <f t="shared" si="3"/>
        <v>0.35499999999999998</v>
      </c>
      <c r="L29" s="53">
        <f t="shared" si="4"/>
        <v>0.35499999999999998</v>
      </c>
      <c r="M29" s="53">
        <f t="shared" si="5"/>
        <v>0.35499999999999998</v>
      </c>
      <c r="N29" s="53">
        <f t="shared" si="6"/>
        <v>0.35499999999999998</v>
      </c>
      <c r="O29" s="53">
        <f t="shared" si="7"/>
        <v>0.35499999999999998</v>
      </c>
      <c r="P29" s="53">
        <f t="shared" si="8"/>
        <v>1.7749999999999999</v>
      </c>
    </row>
    <row r="30" spans="2:16" ht="26.25">
      <c r="B30" s="9">
        <f t="shared" si="1"/>
        <v>24</v>
      </c>
      <c r="C30" s="6" t="s">
        <v>27</v>
      </c>
      <c r="D30" s="53">
        <v>0.17399999999999999</v>
      </c>
      <c r="E30" s="53">
        <v>0.17399999999999999</v>
      </c>
      <c r="F30" s="53">
        <v>0.17399999999999999</v>
      </c>
      <c r="G30" s="53">
        <v>0.17399999999999999</v>
      </c>
      <c r="H30" s="53">
        <v>0.17399999999999999</v>
      </c>
      <c r="I30" s="46">
        <f t="shared" si="2"/>
        <v>0.86999999999999988</v>
      </c>
      <c r="K30" s="53">
        <f t="shared" si="3"/>
        <v>0.17399999999999999</v>
      </c>
      <c r="L30" s="53">
        <f t="shared" si="4"/>
        <v>0.17399999999999999</v>
      </c>
      <c r="M30" s="53">
        <f t="shared" si="5"/>
        <v>0.17399999999999999</v>
      </c>
      <c r="N30" s="53">
        <f t="shared" si="6"/>
        <v>0.17399999999999999</v>
      </c>
      <c r="O30" s="53">
        <f t="shared" si="7"/>
        <v>0.17399999999999999</v>
      </c>
      <c r="P30" s="53">
        <f t="shared" si="8"/>
        <v>0.87</v>
      </c>
    </row>
    <row r="31" spans="2:16" ht="26.25">
      <c r="B31" s="9">
        <f t="shared" si="1"/>
        <v>25</v>
      </c>
      <c r="C31" s="6" t="s">
        <v>28</v>
      </c>
      <c r="D31" s="53">
        <v>0.33400000000000002</v>
      </c>
      <c r="E31" s="53">
        <v>0.33400000000000002</v>
      </c>
      <c r="F31" s="53">
        <v>0.33400000000000002</v>
      </c>
      <c r="G31" s="53">
        <v>0.33400000000000002</v>
      </c>
      <c r="H31" s="53">
        <v>0.33400000000000002</v>
      </c>
      <c r="I31" s="46">
        <f t="shared" si="2"/>
        <v>1.6700000000000002</v>
      </c>
      <c r="K31" s="53">
        <f t="shared" si="3"/>
        <v>0.33400000000000002</v>
      </c>
      <c r="L31" s="53">
        <f t="shared" si="4"/>
        <v>0.33400000000000002</v>
      </c>
      <c r="M31" s="53">
        <f t="shared" si="5"/>
        <v>0.33400000000000002</v>
      </c>
      <c r="N31" s="53">
        <f t="shared" si="6"/>
        <v>0.33400000000000002</v>
      </c>
      <c r="O31" s="53">
        <f t="shared" si="7"/>
        <v>0.33400000000000002</v>
      </c>
      <c r="P31" s="53">
        <f t="shared" si="8"/>
        <v>1.67</v>
      </c>
    </row>
    <row r="32" spans="2:16" ht="26.25">
      <c r="B32" s="9">
        <f t="shared" si="1"/>
        <v>26</v>
      </c>
      <c r="C32" s="6" t="s">
        <v>29</v>
      </c>
      <c r="D32" s="53">
        <v>0.26600000000000001</v>
      </c>
      <c r="E32" s="53">
        <v>0.26600000000000001</v>
      </c>
      <c r="F32" s="53">
        <v>0.26600000000000001</v>
      </c>
      <c r="G32" s="53">
        <v>0.26600000000000001</v>
      </c>
      <c r="H32" s="53">
        <v>0.26600000000000001</v>
      </c>
      <c r="I32" s="46">
        <f t="shared" si="2"/>
        <v>1.33</v>
      </c>
      <c r="K32" s="53">
        <f t="shared" si="3"/>
        <v>0.26600000000000001</v>
      </c>
      <c r="L32" s="53">
        <f t="shared" si="4"/>
        <v>0.26600000000000001</v>
      </c>
      <c r="M32" s="53">
        <f t="shared" si="5"/>
        <v>0.26600000000000001</v>
      </c>
      <c r="N32" s="53">
        <f t="shared" si="6"/>
        <v>0.26600000000000001</v>
      </c>
      <c r="O32" s="53">
        <f t="shared" si="7"/>
        <v>0.26600000000000001</v>
      </c>
      <c r="P32" s="53">
        <f t="shared" si="8"/>
        <v>1.33</v>
      </c>
    </row>
    <row r="33" spans="2:16" ht="26.25">
      <c r="B33" s="9">
        <f t="shared" si="1"/>
        <v>27</v>
      </c>
      <c r="C33" s="6" t="s">
        <v>30</v>
      </c>
      <c r="D33" s="53">
        <v>0.52400000000000002</v>
      </c>
      <c r="E33" s="53">
        <v>0.52400000000000002</v>
      </c>
      <c r="F33" s="53">
        <v>0.52400000000000002</v>
      </c>
      <c r="G33" s="53">
        <v>0.52400000000000002</v>
      </c>
      <c r="H33" s="53">
        <v>0.52400000000000002</v>
      </c>
      <c r="I33" s="46">
        <f t="shared" si="2"/>
        <v>2.62</v>
      </c>
      <c r="K33" s="53">
        <f t="shared" si="3"/>
        <v>0.52400000000000002</v>
      </c>
      <c r="L33" s="53">
        <f t="shared" si="4"/>
        <v>0.52400000000000002</v>
      </c>
      <c r="M33" s="53">
        <f t="shared" si="5"/>
        <v>0.52400000000000002</v>
      </c>
      <c r="N33" s="53">
        <f t="shared" si="6"/>
        <v>0.52400000000000002</v>
      </c>
      <c r="O33" s="53">
        <f t="shared" si="7"/>
        <v>0.52400000000000002</v>
      </c>
      <c r="P33" s="53">
        <f t="shared" si="8"/>
        <v>2.62</v>
      </c>
    </row>
    <row r="34" spans="2:16" ht="26.25">
      <c r="B34" s="9">
        <f t="shared" si="1"/>
        <v>28</v>
      </c>
      <c r="C34" s="6" t="s">
        <v>31</v>
      </c>
      <c r="D34" s="53">
        <v>0.57499999999999996</v>
      </c>
      <c r="E34" s="53">
        <v>0.57499999999999996</v>
      </c>
      <c r="F34" s="53">
        <v>0.57499999999999996</v>
      </c>
      <c r="G34" s="53">
        <v>0.57499999999999996</v>
      </c>
      <c r="H34" s="53">
        <v>0.57499999999999996</v>
      </c>
      <c r="I34" s="46">
        <f t="shared" si="2"/>
        <v>2.875</v>
      </c>
      <c r="K34" s="53">
        <f t="shared" si="3"/>
        <v>0.57499999999999996</v>
      </c>
      <c r="L34" s="53">
        <f t="shared" si="4"/>
        <v>0.57499999999999996</v>
      </c>
      <c r="M34" s="53">
        <f t="shared" si="5"/>
        <v>0.57499999999999996</v>
      </c>
      <c r="N34" s="53">
        <f t="shared" si="6"/>
        <v>0.57499999999999996</v>
      </c>
      <c r="O34" s="53">
        <f t="shared" si="7"/>
        <v>0.57499999999999996</v>
      </c>
      <c r="P34" s="53">
        <f t="shared" si="8"/>
        <v>2.875</v>
      </c>
    </row>
    <row r="35" spans="2:16" ht="26.25">
      <c r="B35" s="9">
        <f t="shared" si="1"/>
        <v>29</v>
      </c>
      <c r="C35" s="6" t="s">
        <v>32</v>
      </c>
      <c r="D35" s="53">
        <v>0.29499999999999998</v>
      </c>
      <c r="E35" s="53">
        <v>0.29499999999999998</v>
      </c>
      <c r="F35" s="53">
        <v>0.29499999999999998</v>
      </c>
      <c r="G35" s="53">
        <v>0.29499999999999998</v>
      </c>
      <c r="H35" s="53">
        <v>0.29499999999999998</v>
      </c>
      <c r="I35" s="46">
        <f t="shared" si="2"/>
        <v>1.4749999999999999</v>
      </c>
      <c r="K35" s="53">
        <f t="shared" si="3"/>
        <v>0.29499999999999998</v>
      </c>
      <c r="L35" s="53">
        <f t="shared" si="4"/>
        <v>0.29499999999999998</v>
      </c>
      <c r="M35" s="53">
        <f t="shared" si="5"/>
        <v>0.29499999999999998</v>
      </c>
      <c r="N35" s="53">
        <f t="shared" si="6"/>
        <v>0.29499999999999998</v>
      </c>
      <c r="O35" s="53">
        <f t="shared" si="7"/>
        <v>0.29499999999999998</v>
      </c>
      <c r="P35" s="53">
        <f t="shared" si="8"/>
        <v>1.4750000000000001</v>
      </c>
    </row>
    <row r="36" spans="2:16" ht="26.25">
      <c r="B36" s="9">
        <f t="shared" si="1"/>
        <v>30</v>
      </c>
      <c r="C36" s="6" t="s">
        <v>33</v>
      </c>
      <c r="D36" s="53">
        <v>0.185</v>
      </c>
      <c r="E36" s="53">
        <v>0.185</v>
      </c>
      <c r="F36" s="53">
        <v>0.185</v>
      </c>
      <c r="G36" s="53">
        <v>0.185</v>
      </c>
      <c r="H36" s="53">
        <v>0.185</v>
      </c>
      <c r="I36" s="46">
        <f t="shared" si="2"/>
        <v>0.92500000000000004</v>
      </c>
      <c r="K36" s="53">
        <f t="shared" si="3"/>
        <v>0.185</v>
      </c>
      <c r="L36" s="53">
        <f t="shared" si="4"/>
        <v>0.185</v>
      </c>
      <c r="M36" s="53">
        <f t="shared" si="5"/>
        <v>0.185</v>
      </c>
      <c r="N36" s="53">
        <f t="shared" si="6"/>
        <v>0.185</v>
      </c>
      <c r="O36" s="53">
        <f t="shared" si="7"/>
        <v>0.185</v>
      </c>
      <c r="P36" s="53">
        <f t="shared" si="8"/>
        <v>0.92500000000000004</v>
      </c>
    </row>
    <row r="37" spans="2:16" ht="26.25">
      <c r="B37" s="9">
        <f t="shared" si="1"/>
        <v>31</v>
      </c>
      <c r="C37" s="6" t="s">
        <v>34</v>
      </c>
      <c r="D37" s="23">
        <v>0.41</v>
      </c>
      <c r="E37" s="23">
        <v>0.41</v>
      </c>
      <c r="F37" s="23">
        <v>0.41</v>
      </c>
      <c r="G37" s="23">
        <v>0.41</v>
      </c>
      <c r="H37" s="23">
        <v>0.41</v>
      </c>
      <c r="I37" s="46">
        <f t="shared" si="2"/>
        <v>2.0499999999999998</v>
      </c>
      <c r="K37" s="53">
        <f t="shared" si="3"/>
        <v>0.41</v>
      </c>
      <c r="L37" s="53">
        <f t="shared" si="4"/>
        <v>0.41</v>
      </c>
      <c r="M37" s="53">
        <f t="shared" si="5"/>
        <v>0.41</v>
      </c>
      <c r="N37" s="53">
        <f t="shared" si="6"/>
        <v>0.41</v>
      </c>
      <c r="O37" s="53">
        <f t="shared" si="7"/>
        <v>0.41</v>
      </c>
      <c r="P37" s="53">
        <f t="shared" si="8"/>
        <v>2.0499999999999998</v>
      </c>
    </row>
    <row r="38" spans="2:16" ht="26.25">
      <c r="B38" s="9">
        <f t="shared" si="1"/>
        <v>32</v>
      </c>
      <c r="C38" s="6" t="s">
        <v>35</v>
      </c>
      <c r="D38" s="23">
        <v>0.18</v>
      </c>
      <c r="E38" s="23">
        <v>0.18</v>
      </c>
      <c r="F38" s="23">
        <v>0.18</v>
      </c>
      <c r="G38" s="23">
        <v>0.18</v>
      </c>
      <c r="H38" s="23">
        <v>0.18</v>
      </c>
      <c r="I38" s="46">
        <f t="shared" si="2"/>
        <v>0.89999999999999991</v>
      </c>
      <c r="K38" s="53">
        <f t="shared" si="3"/>
        <v>0.18</v>
      </c>
      <c r="L38" s="53">
        <f t="shared" si="4"/>
        <v>0.18</v>
      </c>
      <c r="M38" s="53">
        <f t="shared" si="5"/>
        <v>0.18</v>
      </c>
      <c r="N38" s="53">
        <f t="shared" si="6"/>
        <v>0.18</v>
      </c>
      <c r="O38" s="53">
        <f t="shared" si="7"/>
        <v>0.18</v>
      </c>
      <c r="P38" s="53">
        <f t="shared" si="8"/>
        <v>0.9</v>
      </c>
    </row>
    <row r="39" spans="2:16" ht="26.25">
      <c r="B39" s="59" t="s">
        <v>36</v>
      </c>
      <c r="C39" s="59"/>
      <c r="D39" s="7">
        <f t="shared" ref="D39:K39" si="9">SUM(D7:D38)</f>
        <v>12</v>
      </c>
      <c r="E39" s="7">
        <f t="shared" si="9"/>
        <v>12</v>
      </c>
      <c r="F39" s="7">
        <f t="shared" si="9"/>
        <v>12</v>
      </c>
      <c r="G39" s="7">
        <f t="shared" si="9"/>
        <v>12</v>
      </c>
      <c r="H39" s="7">
        <f t="shared" si="9"/>
        <v>12</v>
      </c>
      <c r="I39" s="7">
        <f t="shared" si="9"/>
        <v>59.999999999999986</v>
      </c>
      <c r="K39" s="53">
        <f t="shared" si="9"/>
        <v>12</v>
      </c>
      <c r="L39" s="53">
        <f>SUM(L7:L38)</f>
        <v>12</v>
      </c>
      <c r="M39" s="53">
        <f>SUM(M7:M38)</f>
        <v>12</v>
      </c>
      <c r="N39" s="53">
        <f>SUM(N7:N38)</f>
        <v>12</v>
      </c>
      <c r="O39" s="53">
        <f>SUM(O7:O38)</f>
        <v>12</v>
      </c>
      <c r="P39" s="53">
        <f>SUM(P7:P38)</f>
        <v>59.999999999999986</v>
      </c>
    </row>
  </sheetData>
  <mergeCells count="9">
    <mergeCell ref="B39:C39"/>
    <mergeCell ref="B2:I2"/>
    <mergeCell ref="B3:F3"/>
    <mergeCell ref="B4:G4"/>
    <mergeCell ref="B5:B6"/>
    <mergeCell ref="C5:C6"/>
    <mergeCell ref="D5:H5"/>
    <mergeCell ref="I5:I6"/>
    <mergeCell ref="H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B4:O41"/>
  <sheetViews>
    <sheetView rightToLeft="1" topLeftCell="A31" workbookViewId="0">
      <selection activeCell="G15" sqref="G15"/>
    </sheetView>
  </sheetViews>
  <sheetFormatPr defaultRowHeight="15"/>
  <cols>
    <col min="2" max="2" width="5.42578125" customWidth="1"/>
    <col min="3" max="3" width="17.85546875" customWidth="1"/>
    <col min="4" max="9" width="10.5703125" customWidth="1"/>
  </cols>
  <sheetData>
    <row r="4" spans="2:15" ht="32.25">
      <c r="B4" s="60" t="s">
        <v>42</v>
      </c>
      <c r="C4" s="60"/>
      <c r="D4" s="60"/>
      <c r="E4" s="60"/>
      <c r="F4" s="60"/>
      <c r="G4" s="60"/>
      <c r="H4" s="60"/>
      <c r="I4" s="60"/>
    </row>
    <row r="5" spans="2:15" ht="26.25" customHeight="1">
      <c r="B5" s="61" t="s">
        <v>73</v>
      </c>
      <c r="C5" s="61"/>
      <c r="D5" s="61"/>
      <c r="E5" s="61"/>
      <c r="F5" s="61"/>
      <c r="G5" s="1"/>
      <c r="H5" s="1"/>
      <c r="I5" s="1"/>
    </row>
    <row r="6" spans="2:15" ht="25.5" customHeight="1">
      <c r="B6" s="62" t="s">
        <v>59</v>
      </c>
      <c r="C6" s="62"/>
      <c r="D6" s="62"/>
      <c r="E6" s="62"/>
      <c r="F6" s="62"/>
      <c r="G6" s="62"/>
      <c r="H6" s="18" t="s">
        <v>86</v>
      </c>
      <c r="I6" s="1"/>
    </row>
    <row r="7" spans="2:15" ht="25.5">
      <c r="B7" s="63" t="s">
        <v>0</v>
      </c>
      <c r="C7" s="65" t="s">
        <v>1</v>
      </c>
      <c r="D7" s="67" t="s">
        <v>2</v>
      </c>
      <c r="E7" s="68"/>
      <c r="F7" s="68"/>
      <c r="G7" s="68"/>
      <c r="H7" s="69"/>
      <c r="I7" s="65" t="s">
        <v>3</v>
      </c>
    </row>
    <row r="8" spans="2:15" ht="25.5">
      <c r="B8" s="64"/>
      <c r="C8" s="66"/>
      <c r="D8" s="4">
        <v>1390</v>
      </c>
      <c r="E8" s="4">
        <v>1391</v>
      </c>
      <c r="F8" s="4">
        <v>1392</v>
      </c>
      <c r="G8" s="4">
        <v>1393</v>
      </c>
      <c r="H8" s="4">
        <v>1394</v>
      </c>
      <c r="I8" s="66"/>
    </row>
    <row r="9" spans="2:15" ht="20.100000000000001" customHeight="1">
      <c r="B9" s="9">
        <v>1</v>
      </c>
      <c r="C9" s="25" t="s">
        <v>4</v>
      </c>
      <c r="D9" s="7">
        <v>51</v>
      </c>
      <c r="E9" s="7">
        <v>52</v>
      </c>
      <c r="F9" s="7">
        <v>52</v>
      </c>
      <c r="G9" s="7">
        <v>53</v>
      </c>
      <c r="H9" s="7">
        <v>54</v>
      </c>
      <c r="I9" s="13">
        <f>SUM(D9:H9)</f>
        <v>262</v>
      </c>
      <c r="K9" s="22"/>
      <c r="L9" s="7">
        <v>54</v>
      </c>
      <c r="N9" s="13">
        <v>262.47478395201779</v>
      </c>
      <c r="O9" s="42">
        <v>262</v>
      </c>
    </row>
    <row r="10" spans="2:15" ht="20.100000000000001" customHeight="1">
      <c r="B10" s="9">
        <f t="shared" ref="B10:B40" si="0">B9+1</f>
        <v>2</v>
      </c>
      <c r="C10" s="25" t="s">
        <v>5</v>
      </c>
      <c r="D10" s="7">
        <v>45</v>
      </c>
      <c r="E10" s="7">
        <v>46</v>
      </c>
      <c r="F10" s="7">
        <v>46</v>
      </c>
      <c r="G10" s="7">
        <v>47</v>
      </c>
      <c r="H10" s="7">
        <v>48</v>
      </c>
      <c r="I10" s="13">
        <f t="shared" ref="I10:I40" si="1">SUM(D10:H10)</f>
        <v>232</v>
      </c>
      <c r="K10" s="22"/>
      <c r="L10" s="7">
        <v>48</v>
      </c>
      <c r="N10" s="13">
        <v>231.75797464740083</v>
      </c>
      <c r="O10" s="42">
        <v>232</v>
      </c>
    </row>
    <row r="11" spans="2:15" ht="20.100000000000001" customHeight="1">
      <c r="B11" s="9">
        <f t="shared" si="0"/>
        <v>3</v>
      </c>
      <c r="C11" s="25" t="s">
        <v>6</v>
      </c>
      <c r="D11" s="7">
        <v>30</v>
      </c>
      <c r="E11" s="7">
        <v>31</v>
      </c>
      <c r="F11" s="7">
        <v>31</v>
      </c>
      <c r="G11" s="7">
        <v>31</v>
      </c>
      <c r="H11" s="7">
        <v>32</v>
      </c>
      <c r="I11" s="13">
        <f t="shared" si="1"/>
        <v>155</v>
      </c>
      <c r="K11" s="22"/>
      <c r="L11" s="7">
        <v>32</v>
      </c>
      <c r="N11" s="13">
        <v>154.50398840223315</v>
      </c>
      <c r="O11" s="42">
        <v>155</v>
      </c>
    </row>
    <row r="12" spans="2:15" ht="20.100000000000001" customHeight="1">
      <c r="B12" s="9">
        <f t="shared" si="0"/>
        <v>4</v>
      </c>
      <c r="C12" s="25" t="s">
        <v>7</v>
      </c>
      <c r="D12" s="7">
        <v>41</v>
      </c>
      <c r="E12" s="7">
        <v>41</v>
      </c>
      <c r="F12" s="7">
        <v>42</v>
      </c>
      <c r="G12" s="7">
        <v>42</v>
      </c>
      <c r="H12" s="7">
        <v>43</v>
      </c>
      <c r="I12" s="13">
        <f t="shared" si="1"/>
        <v>209</v>
      </c>
      <c r="K12" s="22"/>
      <c r="L12" s="7">
        <v>43</v>
      </c>
      <c r="N12" s="13">
        <v>208.93832916083278</v>
      </c>
      <c r="O12" s="42">
        <v>209</v>
      </c>
    </row>
    <row r="13" spans="2:15" ht="20.100000000000001" customHeight="1">
      <c r="B13" s="9">
        <f t="shared" si="0"/>
        <v>5</v>
      </c>
      <c r="C13" s="25" t="s">
        <v>8</v>
      </c>
      <c r="D13" s="7">
        <v>8</v>
      </c>
      <c r="E13" s="7">
        <v>9</v>
      </c>
      <c r="F13" s="7">
        <v>9</v>
      </c>
      <c r="G13" s="7">
        <v>9</v>
      </c>
      <c r="H13" s="7">
        <v>8</v>
      </c>
      <c r="I13" s="13">
        <f t="shared" si="1"/>
        <v>43</v>
      </c>
      <c r="K13" s="22"/>
      <c r="L13" s="7">
        <v>9</v>
      </c>
      <c r="N13" s="13">
        <v>43.313954047763573</v>
      </c>
      <c r="O13" s="42">
        <v>43</v>
      </c>
    </row>
    <row r="14" spans="2:15" ht="20.100000000000001" customHeight="1">
      <c r="B14" s="9">
        <f t="shared" si="0"/>
        <v>6</v>
      </c>
      <c r="C14" s="25" t="s">
        <v>9</v>
      </c>
      <c r="D14" s="7">
        <v>13</v>
      </c>
      <c r="E14" s="7">
        <v>13</v>
      </c>
      <c r="F14" s="7">
        <v>13</v>
      </c>
      <c r="G14" s="7">
        <v>13</v>
      </c>
      <c r="H14" s="7">
        <v>12</v>
      </c>
      <c r="I14" s="13">
        <f t="shared" si="1"/>
        <v>64</v>
      </c>
      <c r="K14" s="22"/>
      <c r="L14" s="7">
        <v>13</v>
      </c>
      <c r="N14" s="13">
        <v>64.332887330255659</v>
      </c>
      <c r="O14" s="42">
        <v>64</v>
      </c>
    </row>
    <row r="15" spans="2:15" ht="20.100000000000001" customHeight="1">
      <c r="B15" s="9">
        <f t="shared" si="0"/>
        <v>7</v>
      </c>
      <c r="C15" s="25" t="s">
        <v>10</v>
      </c>
      <c r="D15" s="7">
        <v>12</v>
      </c>
      <c r="E15" s="7">
        <v>12</v>
      </c>
      <c r="F15" s="7">
        <v>12</v>
      </c>
      <c r="G15" s="7">
        <v>13</v>
      </c>
      <c r="H15" s="7">
        <v>13</v>
      </c>
      <c r="I15" s="13">
        <f t="shared" si="1"/>
        <v>62</v>
      </c>
      <c r="K15" s="22"/>
      <c r="L15" s="7">
        <v>13</v>
      </c>
      <c r="N15" s="13">
        <v>62.079805826704508</v>
      </c>
      <c r="O15" s="42">
        <v>62</v>
      </c>
    </row>
    <row r="16" spans="2:15" ht="20.100000000000001" customHeight="1">
      <c r="B16" s="9">
        <f t="shared" si="0"/>
        <v>8</v>
      </c>
      <c r="C16" s="25" t="s">
        <v>11</v>
      </c>
      <c r="D16" s="7">
        <v>24</v>
      </c>
      <c r="E16" s="7">
        <v>24</v>
      </c>
      <c r="F16" s="7">
        <v>25</v>
      </c>
      <c r="G16" s="7">
        <v>25</v>
      </c>
      <c r="H16" s="7">
        <v>26</v>
      </c>
      <c r="I16" s="13">
        <f t="shared" si="1"/>
        <v>124</v>
      </c>
      <c r="K16" s="22"/>
      <c r="L16" s="7">
        <v>26</v>
      </c>
      <c r="N16" s="13">
        <v>123.97656670964193</v>
      </c>
      <c r="O16" s="42">
        <v>124</v>
      </c>
    </row>
    <row r="17" spans="2:15" ht="20.100000000000001" customHeight="1">
      <c r="B17" s="9">
        <f t="shared" si="0"/>
        <v>9</v>
      </c>
      <c r="C17" s="25" t="s">
        <v>12</v>
      </c>
      <c r="D17" s="41">
        <v>13</v>
      </c>
      <c r="E17" s="41">
        <v>13</v>
      </c>
      <c r="F17" s="41">
        <v>13</v>
      </c>
      <c r="G17" s="41">
        <v>14</v>
      </c>
      <c r="H17" s="33">
        <v>14</v>
      </c>
      <c r="I17" s="13">
        <f t="shared" si="1"/>
        <v>67</v>
      </c>
      <c r="K17" s="16"/>
      <c r="L17" s="16">
        <v>14</v>
      </c>
      <c r="N17" s="13">
        <v>66.827372700094784</v>
      </c>
      <c r="O17" s="42">
        <v>67</v>
      </c>
    </row>
    <row r="18" spans="2:15" ht="20.100000000000001" customHeight="1">
      <c r="B18" s="9">
        <f t="shared" si="0"/>
        <v>10</v>
      </c>
      <c r="C18" s="25" t="s">
        <v>13</v>
      </c>
      <c r="D18" s="7">
        <v>21</v>
      </c>
      <c r="E18" s="7">
        <v>22</v>
      </c>
      <c r="F18" s="7">
        <v>22</v>
      </c>
      <c r="G18" s="7">
        <v>22</v>
      </c>
      <c r="H18" s="39">
        <v>23</v>
      </c>
      <c r="I18" s="13">
        <f t="shared" si="1"/>
        <v>110</v>
      </c>
      <c r="J18" s="47"/>
      <c r="K18" s="40"/>
      <c r="L18" s="39">
        <v>23</v>
      </c>
      <c r="N18" s="13">
        <v>109.74087808453095</v>
      </c>
      <c r="O18" s="42">
        <v>110</v>
      </c>
    </row>
    <row r="19" spans="2:15" ht="20.100000000000001" customHeight="1">
      <c r="B19" s="9">
        <f t="shared" si="0"/>
        <v>11</v>
      </c>
      <c r="C19" s="25" t="s">
        <v>14</v>
      </c>
      <c r="D19" s="7">
        <v>18</v>
      </c>
      <c r="E19" s="7">
        <v>19</v>
      </c>
      <c r="F19" s="7">
        <v>19</v>
      </c>
      <c r="G19" s="7">
        <v>19</v>
      </c>
      <c r="H19" s="7">
        <v>19</v>
      </c>
      <c r="I19" s="13">
        <f t="shared" si="1"/>
        <v>94</v>
      </c>
      <c r="K19" s="22"/>
      <c r="L19" s="7">
        <v>19</v>
      </c>
      <c r="N19" s="13">
        <v>94.246663836994969</v>
      </c>
      <c r="O19" s="42">
        <v>94</v>
      </c>
    </row>
    <row r="20" spans="2:15" ht="20.100000000000001" customHeight="1">
      <c r="B20" s="9">
        <f t="shared" si="0"/>
        <v>12</v>
      </c>
      <c r="C20" s="25" t="s">
        <v>15</v>
      </c>
      <c r="D20" s="7">
        <v>55</v>
      </c>
      <c r="E20" s="7">
        <v>56</v>
      </c>
      <c r="F20" s="7">
        <v>57</v>
      </c>
      <c r="G20" s="7">
        <v>58</v>
      </c>
      <c r="H20" s="7">
        <v>58</v>
      </c>
      <c r="I20" s="13">
        <f t="shared" si="1"/>
        <v>284</v>
      </c>
      <c r="K20" s="22"/>
      <c r="L20" s="7">
        <v>58</v>
      </c>
      <c r="N20" s="13">
        <v>284.28164237030398</v>
      </c>
      <c r="O20" s="42">
        <v>284</v>
      </c>
    </row>
    <row r="21" spans="2:15" ht="20.100000000000001" customHeight="1">
      <c r="B21" s="9">
        <f t="shared" si="0"/>
        <v>13</v>
      </c>
      <c r="C21" s="25" t="s">
        <v>16</v>
      </c>
      <c r="D21" s="7">
        <v>18</v>
      </c>
      <c r="E21" s="7">
        <v>18</v>
      </c>
      <c r="F21" s="7">
        <v>19</v>
      </c>
      <c r="G21" s="7">
        <v>19</v>
      </c>
      <c r="H21" s="7">
        <v>19</v>
      </c>
      <c r="I21" s="13">
        <f t="shared" si="1"/>
        <v>93</v>
      </c>
      <c r="K21" s="22"/>
      <c r="L21" s="7">
        <v>19</v>
      </c>
      <c r="N21" s="13">
        <v>93.33599691494851</v>
      </c>
      <c r="O21" s="42">
        <v>93</v>
      </c>
    </row>
    <row r="22" spans="2:15" ht="20.100000000000001" customHeight="1">
      <c r="B22" s="9">
        <f t="shared" si="0"/>
        <v>14</v>
      </c>
      <c r="C22" s="25" t="s">
        <v>17</v>
      </c>
      <c r="D22" s="7">
        <v>38</v>
      </c>
      <c r="E22" s="7">
        <v>38</v>
      </c>
      <c r="F22" s="7">
        <v>39</v>
      </c>
      <c r="G22" s="7">
        <v>40</v>
      </c>
      <c r="H22" s="7">
        <v>40</v>
      </c>
      <c r="I22" s="13">
        <f t="shared" si="1"/>
        <v>195</v>
      </c>
      <c r="K22" s="22"/>
      <c r="L22" s="7">
        <v>40</v>
      </c>
      <c r="N22" s="13">
        <v>194.94939901641908</v>
      </c>
      <c r="O22" s="42">
        <v>195</v>
      </c>
    </row>
    <row r="23" spans="2:15" ht="20.100000000000001" customHeight="1">
      <c r="B23" s="9">
        <f t="shared" si="0"/>
        <v>15</v>
      </c>
      <c r="C23" s="25" t="s">
        <v>18</v>
      </c>
      <c r="D23" s="7">
        <v>12</v>
      </c>
      <c r="E23" s="7">
        <v>12</v>
      </c>
      <c r="F23" s="7">
        <v>12</v>
      </c>
      <c r="G23" s="7">
        <v>12</v>
      </c>
      <c r="H23" s="7">
        <v>13</v>
      </c>
      <c r="I23" s="13">
        <f t="shared" si="1"/>
        <v>61</v>
      </c>
      <c r="K23" s="22"/>
      <c r="L23" s="7">
        <v>13</v>
      </c>
      <c r="N23" s="13">
        <v>60.918141354220012</v>
      </c>
      <c r="O23" s="42">
        <v>61</v>
      </c>
    </row>
    <row r="24" spans="2:15" ht="20.100000000000001" customHeight="1">
      <c r="B24" s="9">
        <f t="shared" si="0"/>
        <v>16</v>
      </c>
      <c r="C24" s="25" t="s">
        <v>19</v>
      </c>
      <c r="D24" s="7">
        <v>12</v>
      </c>
      <c r="E24" s="7">
        <v>12</v>
      </c>
      <c r="F24" s="7">
        <v>12</v>
      </c>
      <c r="G24" s="7">
        <v>13</v>
      </c>
      <c r="H24" s="7">
        <v>13</v>
      </c>
      <c r="I24" s="13">
        <f t="shared" si="1"/>
        <v>62</v>
      </c>
      <c r="K24" s="22"/>
      <c r="L24" s="7">
        <v>13</v>
      </c>
      <c r="N24" s="13">
        <v>62.043917161079975</v>
      </c>
      <c r="O24" s="42">
        <v>62</v>
      </c>
    </row>
    <row r="25" spans="2:15" ht="20.100000000000001" customHeight="1">
      <c r="B25" s="9">
        <f t="shared" si="0"/>
        <v>17</v>
      </c>
      <c r="C25" s="25" t="s">
        <v>20</v>
      </c>
      <c r="D25" s="7">
        <v>20</v>
      </c>
      <c r="E25" s="7">
        <v>20</v>
      </c>
      <c r="F25" s="7">
        <v>21</v>
      </c>
      <c r="G25" s="7">
        <v>21</v>
      </c>
      <c r="H25" s="7">
        <v>21</v>
      </c>
      <c r="I25" s="13">
        <f t="shared" si="1"/>
        <v>103</v>
      </c>
      <c r="K25" s="22"/>
      <c r="L25" s="7">
        <v>21</v>
      </c>
      <c r="N25" s="13">
        <v>103.16821638787927</v>
      </c>
      <c r="O25" s="42">
        <v>103</v>
      </c>
    </row>
    <row r="26" spans="2:15" ht="20.100000000000001" customHeight="1">
      <c r="B26" s="9">
        <f t="shared" si="0"/>
        <v>18</v>
      </c>
      <c r="C26" s="25" t="s">
        <v>21</v>
      </c>
      <c r="D26" s="7">
        <v>68</v>
      </c>
      <c r="E26" s="7">
        <v>69</v>
      </c>
      <c r="F26" s="7">
        <v>70</v>
      </c>
      <c r="G26" s="7">
        <v>71</v>
      </c>
      <c r="H26" s="7">
        <v>71</v>
      </c>
      <c r="I26" s="13">
        <f t="shared" si="1"/>
        <v>349</v>
      </c>
      <c r="K26" s="22"/>
      <c r="L26" s="7">
        <v>72</v>
      </c>
      <c r="N26" s="13">
        <v>348.5625453190022</v>
      </c>
      <c r="O26" s="42">
        <v>349</v>
      </c>
    </row>
    <row r="27" spans="2:15" ht="20.100000000000001" customHeight="1">
      <c r="B27" s="9">
        <f t="shared" si="0"/>
        <v>19</v>
      </c>
      <c r="C27" s="25" t="s">
        <v>22</v>
      </c>
      <c r="D27" s="7">
        <v>19</v>
      </c>
      <c r="E27" s="7">
        <v>19</v>
      </c>
      <c r="F27" s="7">
        <v>19</v>
      </c>
      <c r="G27" s="7">
        <v>20</v>
      </c>
      <c r="H27" s="7">
        <v>20</v>
      </c>
      <c r="I27" s="13">
        <f t="shared" si="1"/>
        <v>97</v>
      </c>
      <c r="K27" s="22"/>
      <c r="L27" s="7">
        <v>20</v>
      </c>
      <c r="N27" s="13">
        <v>97.39269103871402</v>
      </c>
      <c r="O27" s="42">
        <v>97</v>
      </c>
    </row>
    <row r="28" spans="2:15" ht="20.100000000000001" customHeight="1">
      <c r="B28" s="9">
        <f t="shared" si="0"/>
        <v>20</v>
      </c>
      <c r="C28" s="25" t="s">
        <v>23</v>
      </c>
      <c r="D28" s="7">
        <v>9</v>
      </c>
      <c r="E28" s="7">
        <v>9</v>
      </c>
      <c r="F28" s="7">
        <v>9</v>
      </c>
      <c r="G28" s="7">
        <v>9</v>
      </c>
      <c r="H28" s="7">
        <v>10</v>
      </c>
      <c r="I28" s="13">
        <f t="shared" si="1"/>
        <v>46</v>
      </c>
      <c r="K28" s="22"/>
      <c r="L28" s="7">
        <v>9</v>
      </c>
      <c r="N28" s="13">
        <v>46.274896452607265</v>
      </c>
      <c r="O28" s="42">
        <v>46</v>
      </c>
    </row>
    <row r="29" spans="2:15" ht="20.100000000000001" customHeight="1">
      <c r="B29" s="9">
        <f t="shared" si="0"/>
        <v>21</v>
      </c>
      <c r="C29" s="25" t="s">
        <v>24</v>
      </c>
      <c r="D29" s="7">
        <v>17</v>
      </c>
      <c r="E29" s="7">
        <v>17</v>
      </c>
      <c r="F29" s="7">
        <v>17</v>
      </c>
      <c r="G29" s="7">
        <v>17</v>
      </c>
      <c r="H29" s="7">
        <v>16</v>
      </c>
      <c r="I29" s="13">
        <f t="shared" si="1"/>
        <v>84</v>
      </c>
      <c r="K29" s="22"/>
      <c r="L29" s="7">
        <v>17</v>
      </c>
      <c r="N29" s="37">
        <v>84.503209846981022</v>
      </c>
      <c r="O29" s="42">
        <v>85</v>
      </c>
    </row>
    <row r="30" spans="2:15" ht="20.100000000000001" customHeight="1">
      <c r="B30" s="9">
        <f t="shared" si="0"/>
        <v>22</v>
      </c>
      <c r="C30" s="25" t="s">
        <v>25</v>
      </c>
      <c r="D30" s="7">
        <v>28</v>
      </c>
      <c r="E30" s="7">
        <v>28</v>
      </c>
      <c r="F30" s="7">
        <v>29</v>
      </c>
      <c r="G30" s="7">
        <v>29</v>
      </c>
      <c r="H30" s="7">
        <v>29</v>
      </c>
      <c r="I30" s="13">
        <f t="shared" si="1"/>
        <v>143</v>
      </c>
      <c r="K30" s="22"/>
      <c r="L30" s="7">
        <v>29</v>
      </c>
      <c r="N30" s="37">
        <v>143.51641525237176</v>
      </c>
      <c r="O30" s="42">
        <v>144</v>
      </c>
    </row>
    <row r="31" spans="2:15" ht="20.100000000000001" customHeight="1">
      <c r="B31" s="9">
        <f t="shared" si="0"/>
        <v>23</v>
      </c>
      <c r="C31" s="25" t="s">
        <v>26</v>
      </c>
      <c r="D31" s="7">
        <v>23</v>
      </c>
      <c r="E31" s="7">
        <v>24</v>
      </c>
      <c r="F31" s="7">
        <v>24</v>
      </c>
      <c r="G31" s="7">
        <v>24</v>
      </c>
      <c r="H31" s="7">
        <v>25</v>
      </c>
      <c r="I31" s="13">
        <f t="shared" si="1"/>
        <v>120</v>
      </c>
      <c r="K31" s="22"/>
      <c r="L31" s="7">
        <v>25</v>
      </c>
      <c r="N31" s="13">
        <v>120.08736364969253</v>
      </c>
      <c r="O31" s="42">
        <v>120</v>
      </c>
    </row>
    <row r="32" spans="2:15" ht="20.100000000000001" customHeight="1">
      <c r="B32" s="9">
        <f t="shared" si="0"/>
        <v>24</v>
      </c>
      <c r="C32" s="25" t="s">
        <v>27</v>
      </c>
      <c r="D32" s="7">
        <v>12</v>
      </c>
      <c r="E32" s="7">
        <v>12</v>
      </c>
      <c r="F32" s="7">
        <v>12</v>
      </c>
      <c r="G32" s="7">
        <v>12</v>
      </c>
      <c r="H32" s="7">
        <v>13</v>
      </c>
      <c r="I32" s="13">
        <f t="shared" si="1"/>
        <v>61</v>
      </c>
      <c r="K32" s="22"/>
      <c r="L32" s="7">
        <v>12</v>
      </c>
      <c r="N32" s="13">
        <v>58.977667339519179</v>
      </c>
      <c r="O32" s="42">
        <v>59</v>
      </c>
    </row>
    <row r="33" spans="2:15" ht="20.100000000000001" customHeight="1">
      <c r="B33" s="9">
        <f t="shared" si="0"/>
        <v>25</v>
      </c>
      <c r="C33" s="25" t="s">
        <v>28</v>
      </c>
      <c r="D33" s="7">
        <v>22</v>
      </c>
      <c r="E33" s="7">
        <v>22</v>
      </c>
      <c r="F33" s="7">
        <v>23</v>
      </c>
      <c r="G33" s="7">
        <v>23</v>
      </c>
      <c r="H33" s="7">
        <v>23</v>
      </c>
      <c r="I33" s="13">
        <f t="shared" si="1"/>
        <v>113</v>
      </c>
      <c r="K33" s="22"/>
      <c r="L33" s="7">
        <v>23</v>
      </c>
      <c r="N33" s="13">
        <v>112.73302386739095</v>
      </c>
      <c r="O33" s="42">
        <v>113</v>
      </c>
    </row>
    <row r="34" spans="2:15" ht="20.100000000000001" customHeight="1">
      <c r="B34" s="9">
        <f t="shared" si="0"/>
        <v>26</v>
      </c>
      <c r="C34" s="25" t="s">
        <v>29</v>
      </c>
      <c r="D34" s="7">
        <v>18</v>
      </c>
      <c r="E34" s="7">
        <v>18</v>
      </c>
      <c r="F34" s="7">
        <v>18</v>
      </c>
      <c r="G34" s="7">
        <v>18</v>
      </c>
      <c r="H34" s="7">
        <v>18</v>
      </c>
      <c r="I34" s="13">
        <f t="shared" si="1"/>
        <v>90</v>
      </c>
      <c r="K34" s="22"/>
      <c r="L34" s="7">
        <v>18</v>
      </c>
      <c r="N34" s="13">
        <v>89.948916446694483</v>
      </c>
      <c r="O34" s="42">
        <v>90</v>
      </c>
    </row>
    <row r="35" spans="2:15" ht="20.100000000000001" customHeight="1">
      <c r="B35" s="9">
        <f t="shared" si="0"/>
        <v>27</v>
      </c>
      <c r="C35" s="25" t="s">
        <v>30</v>
      </c>
      <c r="D35" s="7">
        <v>35</v>
      </c>
      <c r="E35" s="7">
        <v>35</v>
      </c>
      <c r="F35" s="7">
        <v>35</v>
      </c>
      <c r="G35" s="7">
        <v>36</v>
      </c>
      <c r="H35" s="7">
        <v>36</v>
      </c>
      <c r="I35" s="13">
        <f t="shared" si="1"/>
        <v>177</v>
      </c>
      <c r="K35" s="22"/>
      <c r="L35" s="7">
        <v>36</v>
      </c>
      <c r="N35" s="13">
        <v>177.27569734075561</v>
      </c>
      <c r="O35" s="42">
        <v>177</v>
      </c>
    </row>
    <row r="36" spans="2:15" ht="20.100000000000001" customHeight="1">
      <c r="B36" s="9">
        <f t="shared" si="0"/>
        <v>28</v>
      </c>
      <c r="C36" s="25" t="s">
        <v>31</v>
      </c>
      <c r="D36" s="7">
        <v>38</v>
      </c>
      <c r="E36" s="7">
        <v>38</v>
      </c>
      <c r="F36" s="7">
        <v>39</v>
      </c>
      <c r="G36" s="7">
        <v>39</v>
      </c>
      <c r="H36" s="7">
        <v>40</v>
      </c>
      <c r="I36" s="13">
        <f t="shared" si="1"/>
        <v>194</v>
      </c>
      <c r="K36" s="22">
        <v>37.857997151604906</v>
      </c>
      <c r="L36" s="7">
        <v>40</v>
      </c>
      <c r="N36" s="13">
        <v>194.36966638849304</v>
      </c>
      <c r="O36" s="42">
        <v>194</v>
      </c>
    </row>
    <row r="37" spans="2:15" ht="20.100000000000001" customHeight="1">
      <c r="B37" s="9">
        <f t="shared" si="0"/>
        <v>29</v>
      </c>
      <c r="C37" s="25" t="s">
        <v>32</v>
      </c>
      <c r="D37" s="7">
        <v>19</v>
      </c>
      <c r="E37" s="7">
        <v>20</v>
      </c>
      <c r="F37" s="7">
        <v>20</v>
      </c>
      <c r="G37" s="7">
        <v>20</v>
      </c>
      <c r="H37" s="7">
        <v>21</v>
      </c>
      <c r="I37" s="13">
        <f t="shared" si="1"/>
        <v>100</v>
      </c>
      <c r="K37" s="22">
        <v>19.427301244256654</v>
      </c>
      <c r="L37" s="7">
        <v>21</v>
      </c>
      <c r="N37" s="13">
        <v>99.743207400892388</v>
      </c>
      <c r="O37" s="42">
        <v>100</v>
      </c>
    </row>
    <row r="38" spans="2:15" ht="20.100000000000001" customHeight="1">
      <c r="B38" s="9">
        <f t="shared" si="0"/>
        <v>30</v>
      </c>
      <c r="C38" s="25" t="s">
        <v>33</v>
      </c>
      <c r="D38" s="7">
        <v>12</v>
      </c>
      <c r="E38" s="7">
        <v>12</v>
      </c>
      <c r="F38" s="7">
        <v>12</v>
      </c>
      <c r="G38" s="7">
        <v>13</v>
      </c>
      <c r="H38" s="7">
        <v>13</v>
      </c>
      <c r="I38" s="13">
        <f t="shared" si="1"/>
        <v>62</v>
      </c>
      <c r="K38" s="22">
        <v>12.15976213721008</v>
      </c>
      <c r="L38" s="7">
        <v>13</v>
      </c>
      <c r="N38" s="13">
        <v>62.430373706992512</v>
      </c>
      <c r="O38" s="42">
        <v>62</v>
      </c>
    </row>
    <row r="39" spans="2:15" ht="20.100000000000001" customHeight="1">
      <c r="B39" s="9">
        <f t="shared" si="0"/>
        <v>31</v>
      </c>
      <c r="C39" s="25" t="s">
        <v>34</v>
      </c>
      <c r="D39" s="7">
        <v>27</v>
      </c>
      <c r="E39" s="7">
        <v>27</v>
      </c>
      <c r="F39" s="7">
        <v>28</v>
      </c>
      <c r="G39" s="7">
        <v>28</v>
      </c>
      <c r="H39" s="7">
        <v>29</v>
      </c>
      <c r="I39" s="13">
        <f t="shared" si="1"/>
        <v>139</v>
      </c>
      <c r="K39" s="22">
        <v>26.981659961585219</v>
      </c>
      <c r="L39" s="7">
        <v>28</v>
      </c>
      <c r="N39" s="13">
        <v>138.5286238027717</v>
      </c>
      <c r="O39" s="42">
        <v>139</v>
      </c>
    </row>
    <row r="40" spans="2:15" ht="20.100000000000001" customHeight="1">
      <c r="B40" s="9">
        <f t="shared" si="0"/>
        <v>32</v>
      </c>
      <c r="C40" s="25" t="s">
        <v>35</v>
      </c>
      <c r="D40" s="7">
        <v>12</v>
      </c>
      <c r="E40" s="7">
        <v>12</v>
      </c>
      <c r="F40" s="7">
        <v>12</v>
      </c>
      <c r="G40" s="7">
        <v>12</v>
      </c>
      <c r="H40" s="7">
        <v>13</v>
      </c>
      <c r="I40" s="13">
        <f t="shared" si="1"/>
        <v>61</v>
      </c>
      <c r="K40" s="22">
        <v>11.835427897584452</v>
      </c>
      <c r="L40" s="7">
        <v>12</v>
      </c>
      <c r="N40" s="13">
        <v>60.765184243800675</v>
      </c>
      <c r="O40" s="42">
        <v>61</v>
      </c>
    </row>
    <row r="41" spans="2:15" ht="26.25">
      <c r="B41" s="59" t="s">
        <v>36</v>
      </c>
      <c r="C41" s="59"/>
      <c r="D41" s="7">
        <f t="shared" ref="D41:I41" si="2">SUM(D9:D40)</f>
        <v>790</v>
      </c>
      <c r="E41" s="7">
        <f t="shared" si="2"/>
        <v>800</v>
      </c>
      <c r="F41" s="7">
        <f t="shared" si="2"/>
        <v>811</v>
      </c>
      <c r="G41" s="7">
        <f t="shared" si="2"/>
        <v>822</v>
      </c>
      <c r="H41" s="7">
        <f t="shared" si="2"/>
        <v>833</v>
      </c>
      <c r="I41" s="7">
        <f t="shared" si="2"/>
        <v>4056</v>
      </c>
      <c r="K41" s="22">
        <f>SUM(K9:K40)</f>
        <v>108.26214839224131</v>
      </c>
      <c r="L41" s="7">
        <f>SUM(L9:L40)</f>
        <v>833</v>
      </c>
      <c r="N41" s="7">
        <f>SUM(N9:N40)</f>
        <v>4056.0000000000009</v>
      </c>
      <c r="O41" s="7">
        <f>SUM(O9:O40)</f>
        <v>4056</v>
      </c>
    </row>
  </sheetData>
  <mergeCells count="8">
    <mergeCell ref="B41:C41"/>
    <mergeCell ref="B4:I4"/>
    <mergeCell ref="B5:F5"/>
    <mergeCell ref="B6:G6"/>
    <mergeCell ref="B7:B8"/>
    <mergeCell ref="C7:C8"/>
    <mergeCell ref="D7:H7"/>
    <mergeCell ref="I7:I8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B2:I39"/>
  <sheetViews>
    <sheetView rightToLeft="1" topLeftCell="A31" workbookViewId="0">
      <selection activeCell="F14" sqref="F14"/>
    </sheetView>
  </sheetViews>
  <sheetFormatPr defaultRowHeight="15"/>
  <cols>
    <col min="2" max="2" width="5.42578125" customWidth="1"/>
    <col min="3" max="3" width="20.28515625" customWidth="1"/>
    <col min="4" max="9" width="10.5703125" customWidth="1"/>
  </cols>
  <sheetData>
    <row r="2" spans="2:9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9" ht="28.5">
      <c r="B3" s="61" t="s">
        <v>73</v>
      </c>
      <c r="C3" s="61"/>
      <c r="D3" s="61"/>
      <c r="E3" s="61"/>
      <c r="F3" s="61"/>
      <c r="G3" s="1"/>
      <c r="H3" s="1"/>
      <c r="I3" s="1"/>
    </row>
    <row r="4" spans="2:9" ht="25.5">
      <c r="B4" s="71" t="s">
        <v>60</v>
      </c>
      <c r="C4" s="71"/>
      <c r="D4" s="71"/>
      <c r="E4" s="71"/>
      <c r="F4" s="71"/>
      <c r="G4" s="71"/>
      <c r="H4" s="71"/>
      <c r="I4" s="18" t="s">
        <v>87</v>
      </c>
    </row>
    <row r="5" spans="2:9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9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9" ht="20.100000000000001" customHeight="1">
      <c r="B7" s="9">
        <v>1</v>
      </c>
      <c r="C7" s="6" t="s">
        <v>4</v>
      </c>
      <c r="D7" s="7">
        <v>4</v>
      </c>
      <c r="E7" s="7">
        <v>4</v>
      </c>
      <c r="F7" s="7">
        <v>4</v>
      </c>
      <c r="G7" s="7">
        <v>4</v>
      </c>
      <c r="H7" s="7">
        <v>4</v>
      </c>
      <c r="I7" s="13">
        <f>SUM(D7:H7)</f>
        <v>20</v>
      </c>
    </row>
    <row r="8" spans="2:9" ht="20.100000000000001" customHeight="1">
      <c r="B8" s="9">
        <f t="shared" ref="B8:B38" si="0">B7+1</f>
        <v>2</v>
      </c>
      <c r="C8" s="6" t="s">
        <v>5</v>
      </c>
      <c r="D8" s="7">
        <v>4</v>
      </c>
      <c r="E8" s="7">
        <v>4</v>
      </c>
      <c r="F8" s="7">
        <v>4</v>
      </c>
      <c r="G8" s="7">
        <v>4</v>
      </c>
      <c r="H8" s="7">
        <v>4</v>
      </c>
      <c r="I8" s="13">
        <f t="shared" ref="I8:I38" si="1">SUM(D8:H8)</f>
        <v>20</v>
      </c>
    </row>
    <row r="9" spans="2:9" ht="20.100000000000001" customHeight="1">
      <c r="B9" s="9">
        <f t="shared" si="0"/>
        <v>3</v>
      </c>
      <c r="C9" s="6" t="s">
        <v>6</v>
      </c>
      <c r="D9" s="7">
        <v>3</v>
      </c>
      <c r="E9" s="7">
        <v>3</v>
      </c>
      <c r="F9" s="7">
        <v>3</v>
      </c>
      <c r="G9" s="7">
        <v>3</v>
      </c>
      <c r="H9" s="7">
        <v>3</v>
      </c>
      <c r="I9" s="13">
        <f t="shared" si="1"/>
        <v>15</v>
      </c>
    </row>
    <row r="10" spans="2:9" ht="20.100000000000001" customHeight="1">
      <c r="B10" s="9">
        <f t="shared" si="0"/>
        <v>4</v>
      </c>
      <c r="C10" s="6" t="s">
        <v>7</v>
      </c>
      <c r="D10" s="7">
        <v>4</v>
      </c>
      <c r="E10" s="7">
        <v>4</v>
      </c>
      <c r="F10" s="7">
        <v>4</v>
      </c>
      <c r="G10" s="7">
        <v>4</v>
      </c>
      <c r="H10" s="7">
        <v>4</v>
      </c>
      <c r="I10" s="13">
        <f t="shared" si="1"/>
        <v>20</v>
      </c>
    </row>
    <row r="11" spans="2:9" ht="20.100000000000001" customHeight="1">
      <c r="B11" s="9">
        <f t="shared" si="0"/>
        <v>5</v>
      </c>
      <c r="C11" s="6" t="s">
        <v>8</v>
      </c>
      <c r="D11" s="7">
        <v>3</v>
      </c>
      <c r="E11" s="7">
        <v>3</v>
      </c>
      <c r="F11" s="7">
        <v>3</v>
      </c>
      <c r="G11" s="7">
        <v>3</v>
      </c>
      <c r="H11" s="7">
        <v>3</v>
      </c>
      <c r="I11" s="13">
        <f t="shared" si="1"/>
        <v>15</v>
      </c>
    </row>
    <row r="12" spans="2:9" ht="20.100000000000001" customHeight="1">
      <c r="B12" s="9">
        <f t="shared" si="0"/>
        <v>6</v>
      </c>
      <c r="C12" s="6" t="s">
        <v>9</v>
      </c>
      <c r="D12" s="7">
        <v>2</v>
      </c>
      <c r="E12" s="7">
        <v>2</v>
      </c>
      <c r="F12" s="7">
        <v>2</v>
      </c>
      <c r="G12" s="7">
        <v>2</v>
      </c>
      <c r="H12" s="7">
        <v>2</v>
      </c>
      <c r="I12" s="13">
        <f t="shared" si="1"/>
        <v>10</v>
      </c>
    </row>
    <row r="13" spans="2:9" ht="20.100000000000001" customHeight="1">
      <c r="B13" s="9">
        <f t="shared" si="0"/>
        <v>7</v>
      </c>
      <c r="C13" s="6" t="s">
        <v>10</v>
      </c>
      <c r="D13" s="7">
        <v>3</v>
      </c>
      <c r="E13" s="7">
        <v>3</v>
      </c>
      <c r="F13" s="7">
        <v>3</v>
      </c>
      <c r="G13" s="7">
        <v>3</v>
      </c>
      <c r="H13" s="7">
        <v>3</v>
      </c>
      <c r="I13" s="13">
        <f t="shared" si="1"/>
        <v>15</v>
      </c>
    </row>
    <row r="14" spans="2:9" ht="20.100000000000001" customHeight="1">
      <c r="B14" s="9">
        <f t="shared" si="0"/>
        <v>8</v>
      </c>
      <c r="C14" s="6" t="s">
        <v>11</v>
      </c>
      <c r="D14" s="7">
        <v>3</v>
      </c>
      <c r="E14" s="7">
        <v>3</v>
      </c>
      <c r="F14" s="7">
        <v>3</v>
      </c>
      <c r="G14" s="7">
        <v>3</v>
      </c>
      <c r="H14" s="7">
        <v>3</v>
      </c>
      <c r="I14" s="13">
        <f t="shared" si="1"/>
        <v>15</v>
      </c>
    </row>
    <row r="15" spans="2:9" ht="20.100000000000001" customHeight="1">
      <c r="B15" s="9">
        <f t="shared" si="0"/>
        <v>9</v>
      </c>
      <c r="C15" s="6" t="s">
        <v>12</v>
      </c>
      <c r="D15" s="32">
        <v>1</v>
      </c>
      <c r="E15" s="32">
        <v>1</v>
      </c>
      <c r="F15" s="32">
        <v>1</v>
      </c>
      <c r="G15" s="32">
        <v>1</v>
      </c>
      <c r="H15" s="32">
        <v>1</v>
      </c>
      <c r="I15" s="13">
        <f t="shared" si="1"/>
        <v>5</v>
      </c>
    </row>
    <row r="16" spans="2:9" ht="20.100000000000001" customHeight="1">
      <c r="B16" s="9">
        <f t="shared" si="0"/>
        <v>10</v>
      </c>
      <c r="C16" s="6" t="s">
        <v>13</v>
      </c>
      <c r="D16" s="39">
        <v>3</v>
      </c>
      <c r="E16" s="39">
        <v>3</v>
      </c>
      <c r="F16" s="39">
        <v>3</v>
      </c>
      <c r="G16" s="39">
        <v>3</v>
      </c>
      <c r="H16" s="39">
        <v>3</v>
      </c>
      <c r="I16" s="13">
        <f t="shared" si="1"/>
        <v>15</v>
      </c>
    </row>
    <row r="17" spans="2:9" ht="20.100000000000001" customHeight="1">
      <c r="B17" s="9">
        <f t="shared" si="0"/>
        <v>11</v>
      </c>
      <c r="C17" s="6" t="s">
        <v>14</v>
      </c>
      <c r="D17" s="7">
        <v>4</v>
      </c>
      <c r="E17" s="7">
        <v>4</v>
      </c>
      <c r="F17" s="7">
        <v>4</v>
      </c>
      <c r="G17" s="7">
        <v>4</v>
      </c>
      <c r="H17" s="7">
        <v>4</v>
      </c>
      <c r="I17" s="13">
        <f t="shared" si="1"/>
        <v>20</v>
      </c>
    </row>
    <row r="18" spans="2:9" ht="20.100000000000001" customHeight="1">
      <c r="B18" s="9">
        <f t="shared" si="0"/>
        <v>12</v>
      </c>
      <c r="C18" s="6" t="s">
        <v>15</v>
      </c>
      <c r="D18" s="7">
        <v>5</v>
      </c>
      <c r="E18" s="7">
        <v>5</v>
      </c>
      <c r="F18" s="7">
        <v>5</v>
      </c>
      <c r="G18" s="7">
        <v>5</v>
      </c>
      <c r="H18" s="7">
        <v>5</v>
      </c>
      <c r="I18" s="13">
        <f t="shared" si="1"/>
        <v>25</v>
      </c>
    </row>
    <row r="19" spans="2:9" ht="20.100000000000001" customHeight="1">
      <c r="B19" s="9">
        <f t="shared" si="0"/>
        <v>13</v>
      </c>
      <c r="C19" s="6" t="s">
        <v>16</v>
      </c>
      <c r="D19" s="7">
        <v>4</v>
      </c>
      <c r="E19" s="7">
        <v>4</v>
      </c>
      <c r="F19" s="7">
        <v>4</v>
      </c>
      <c r="G19" s="7">
        <v>4</v>
      </c>
      <c r="H19" s="7">
        <v>4</v>
      </c>
      <c r="I19" s="13">
        <f t="shared" si="1"/>
        <v>20</v>
      </c>
    </row>
    <row r="20" spans="2:9" ht="20.100000000000001" customHeight="1">
      <c r="B20" s="9">
        <f t="shared" si="0"/>
        <v>14</v>
      </c>
      <c r="C20" s="6" t="s">
        <v>17</v>
      </c>
      <c r="D20" s="7">
        <v>4</v>
      </c>
      <c r="E20" s="7">
        <v>4</v>
      </c>
      <c r="F20" s="7">
        <v>4</v>
      </c>
      <c r="G20" s="7">
        <v>4</v>
      </c>
      <c r="H20" s="7">
        <v>4</v>
      </c>
      <c r="I20" s="13">
        <f t="shared" si="1"/>
        <v>20</v>
      </c>
    </row>
    <row r="21" spans="2:9" ht="20.100000000000001" customHeight="1">
      <c r="B21" s="9">
        <f t="shared" si="0"/>
        <v>15</v>
      </c>
      <c r="C21" s="6" t="s">
        <v>18</v>
      </c>
      <c r="D21" s="7">
        <v>3</v>
      </c>
      <c r="E21" s="7">
        <v>3</v>
      </c>
      <c r="F21" s="7">
        <v>3</v>
      </c>
      <c r="G21" s="7">
        <v>3</v>
      </c>
      <c r="H21" s="7">
        <v>3</v>
      </c>
      <c r="I21" s="13">
        <f t="shared" si="1"/>
        <v>15</v>
      </c>
    </row>
    <row r="22" spans="2:9" ht="20.100000000000001" customHeight="1">
      <c r="B22" s="9">
        <f t="shared" si="0"/>
        <v>16</v>
      </c>
      <c r="C22" s="6" t="s">
        <v>19</v>
      </c>
      <c r="D22" s="7">
        <v>2</v>
      </c>
      <c r="E22" s="7">
        <v>2</v>
      </c>
      <c r="F22" s="7">
        <v>2</v>
      </c>
      <c r="G22" s="7">
        <v>2</v>
      </c>
      <c r="H22" s="7">
        <v>2</v>
      </c>
      <c r="I22" s="13">
        <f t="shared" si="1"/>
        <v>10</v>
      </c>
    </row>
    <row r="23" spans="2:9" ht="20.100000000000001" customHeight="1">
      <c r="B23" s="9">
        <f t="shared" si="0"/>
        <v>17</v>
      </c>
      <c r="C23" s="6" t="s">
        <v>20</v>
      </c>
      <c r="D23" s="7">
        <v>2</v>
      </c>
      <c r="E23" s="7">
        <v>2</v>
      </c>
      <c r="F23" s="7">
        <v>2</v>
      </c>
      <c r="G23" s="7">
        <v>2</v>
      </c>
      <c r="H23" s="7">
        <v>2</v>
      </c>
      <c r="I23" s="13">
        <f t="shared" si="1"/>
        <v>10</v>
      </c>
    </row>
    <row r="24" spans="2:9" ht="20.100000000000001" customHeight="1">
      <c r="B24" s="9">
        <f t="shared" si="0"/>
        <v>18</v>
      </c>
      <c r="C24" s="6" t="s">
        <v>21</v>
      </c>
      <c r="D24" s="7">
        <v>4</v>
      </c>
      <c r="E24" s="7">
        <v>4</v>
      </c>
      <c r="F24" s="7">
        <v>4</v>
      </c>
      <c r="G24" s="7">
        <v>4</v>
      </c>
      <c r="H24" s="7">
        <v>4</v>
      </c>
      <c r="I24" s="13">
        <f t="shared" si="1"/>
        <v>20</v>
      </c>
    </row>
    <row r="25" spans="2:9" ht="20.100000000000001" customHeight="1">
      <c r="B25" s="9">
        <f t="shared" si="0"/>
        <v>19</v>
      </c>
      <c r="C25" s="6" t="s">
        <v>22</v>
      </c>
      <c r="D25" s="7">
        <v>2</v>
      </c>
      <c r="E25" s="7">
        <v>2</v>
      </c>
      <c r="F25" s="7">
        <v>2</v>
      </c>
      <c r="G25" s="7">
        <v>2</v>
      </c>
      <c r="H25" s="7">
        <v>2</v>
      </c>
      <c r="I25" s="13">
        <f t="shared" si="1"/>
        <v>10</v>
      </c>
    </row>
    <row r="26" spans="2:9" ht="20.100000000000001" customHeight="1">
      <c r="B26" s="9">
        <f t="shared" si="0"/>
        <v>20</v>
      </c>
      <c r="C26" s="6" t="s">
        <v>23</v>
      </c>
      <c r="D26" s="7">
        <v>2</v>
      </c>
      <c r="E26" s="7">
        <v>2</v>
      </c>
      <c r="F26" s="7">
        <v>2</v>
      </c>
      <c r="G26" s="7">
        <v>2</v>
      </c>
      <c r="H26" s="7">
        <v>2</v>
      </c>
      <c r="I26" s="13">
        <f t="shared" si="1"/>
        <v>10</v>
      </c>
    </row>
    <row r="27" spans="2:9" ht="20.100000000000001" customHeight="1">
      <c r="B27" s="9">
        <f t="shared" si="0"/>
        <v>21</v>
      </c>
      <c r="C27" s="6" t="s">
        <v>24</v>
      </c>
      <c r="D27" s="7">
        <v>3</v>
      </c>
      <c r="E27" s="7">
        <v>3</v>
      </c>
      <c r="F27" s="7">
        <v>3</v>
      </c>
      <c r="G27" s="7">
        <v>3</v>
      </c>
      <c r="H27" s="7">
        <v>3</v>
      </c>
      <c r="I27" s="13">
        <f t="shared" si="1"/>
        <v>15</v>
      </c>
    </row>
    <row r="28" spans="2:9" ht="20.100000000000001" customHeight="1">
      <c r="B28" s="9">
        <f t="shared" si="0"/>
        <v>22</v>
      </c>
      <c r="C28" s="6" t="s">
        <v>25</v>
      </c>
      <c r="D28" s="7">
        <v>4</v>
      </c>
      <c r="E28" s="7">
        <v>4</v>
      </c>
      <c r="F28" s="7">
        <v>4</v>
      </c>
      <c r="G28" s="7">
        <v>4</v>
      </c>
      <c r="H28" s="7">
        <v>4</v>
      </c>
      <c r="I28" s="13">
        <f t="shared" si="1"/>
        <v>20</v>
      </c>
    </row>
    <row r="29" spans="2:9" ht="20.100000000000001" customHeight="1">
      <c r="B29" s="9">
        <f t="shared" si="0"/>
        <v>23</v>
      </c>
      <c r="C29" s="6" t="s">
        <v>26</v>
      </c>
      <c r="D29" s="7">
        <v>3</v>
      </c>
      <c r="E29" s="7">
        <v>3</v>
      </c>
      <c r="F29" s="7">
        <v>3</v>
      </c>
      <c r="G29" s="7">
        <v>3</v>
      </c>
      <c r="H29" s="7">
        <v>3</v>
      </c>
      <c r="I29" s="13">
        <f t="shared" si="1"/>
        <v>15</v>
      </c>
    </row>
    <row r="30" spans="2:9" ht="20.100000000000001" customHeight="1">
      <c r="B30" s="9">
        <f t="shared" si="0"/>
        <v>24</v>
      </c>
      <c r="C30" s="6" t="s">
        <v>27</v>
      </c>
      <c r="D30" s="7">
        <v>2</v>
      </c>
      <c r="E30" s="7">
        <v>2</v>
      </c>
      <c r="F30" s="7">
        <v>2</v>
      </c>
      <c r="G30" s="7">
        <v>2</v>
      </c>
      <c r="H30" s="7">
        <v>2</v>
      </c>
      <c r="I30" s="13">
        <f t="shared" si="1"/>
        <v>10</v>
      </c>
    </row>
    <row r="31" spans="2:9" ht="20.100000000000001" customHeight="1">
      <c r="B31" s="9">
        <f t="shared" si="0"/>
        <v>25</v>
      </c>
      <c r="C31" s="6" t="s">
        <v>28</v>
      </c>
      <c r="D31" s="7">
        <v>4</v>
      </c>
      <c r="E31" s="7">
        <v>4</v>
      </c>
      <c r="F31" s="7">
        <v>4</v>
      </c>
      <c r="G31" s="7">
        <v>4</v>
      </c>
      <c r="H31" s="7">
        <v>4</v>
      </c>
      <c r="I31" s="13">
        <f t="shared" si="1"/>
        <v>20</v>
      </c>
    </row>
    <row r="32" spans="2:9" ht="20.100000000000001" customHeight="1">
      <c r="B32" s="9">
        <f t="shared" si="0"/>
        <v>26</v>
      </c>
      <c r="C32" s="6" t="s">
        <v>29</v>
      </c>
      <c r="D32" s="7">
        <v>4</v>
      </c>
      <c r="E32" s="7">
        <v>4</v>
      </c>
      <c r="F32" s="7">
        <v>4</v>
      </c>
      <c r="G32" s="7">
        <v>4</v>
      </c>
      <c r="H32" s="7">
        <v>4</v>
      </c>
      <c r="I32" s="13">
        <f t="shared" si="1"/>
        <v>20</v>
      </c>
    </row>
    <row r="33" spans="2:9" ht="20.100000000000001" customHeight="1">
      <c r="B33" s="9">
        <f t="shared" si="0"/>
        <v>27</v>
      </c>
      <c r="C33" s="6" t="s">
        <v>30</v>
      </c>
      <c r="D33" s="7">
        <v>3</v>
      </c>
      <c r="E33" s="7">
        <v>3</v>
      </c>
      <c r="F33" s="7">
        <v>3</v>
      </c>
      <c r="G33" s="7">
        <v>3</v>
      </c>
      <c r="H33" s="7">
        <v>3</v>
      </c>
      <c r="I33" s="13">
        <f t="shared" si="1"/>
        <v>15</v>
      </c>
    </row>
    <row r="34" spans="2:9" ht="20.100000000000001" customHeight="1">
      <c r="B34" s="9">
        <f t="shared" si="0"/>
        <v>28</v>
      </c>
      <c r="C34" s="6" t="s">
        <v>31</v>
      </c>
      <c r="D34" s="7">
        <v>4</v>
      </c>
      <c r="E34" s="7">
        <v>4</v>
      </c>
      <c r="F34" s="7">
        <v>4</v>
      </c>
      <c r="G34" s="7">
        <v>4</v>
      </c>
      <c r="H34" s="7">
        <v>4</v>
      </c>
      <c r="I34" s="13">
        <f t="shared" si="1"/>
        <v>20</v>
      </c>
    </row>
    <row r="35" spans="2:9" ht="20.100000000000001" customHeight="1">
      <c r="B35" s="9">
        <f t="shared" si="0"/>
        <v>29</v>
      </c>
      <c r="C35" s="6" t="s">
        <v>32</v>
      </c>
      <c r="D35" s="7">
        <v>4</v>
      </c>
      <c r="E35" s="7">
        <v>4</v>
      </c>
      <c r="F35" s="7">
        <v>4</v>
      </c>
      <c r="G35" s="7">
        <v>4</v>
      </c>
      <c r="H35" s="7">
        <v>4</v>
      </c>
      <c r="I35" s="13">
        <f t="shared" si="1"/>
        <v>20</v>
      </c>
    </row>
    <row r="36" spans="2:9" ht="20.100000000000001" customHeight="1">
      <c r="B36" s="9">
        <f t="shared" si="0"/>
        <v>30</v>
      </c>
      <c r="C36" s="6" t="s">
        <v>33</v>
      </c>
      <c r="D36" s="7">
        <v>2</v>
      </c>
      <c r="E36" s="7">
        <v>2</v>
      </c>
      <c r="F36" s="7">
        <v>2</v>
      </c>
      <c r="G36" s="7">
        <v>2</v>
      </c>
      <c r="H36" s="7">
        <v>2</v>
      </c>
      <c r="I36" s="13">
        <f t="shared" si="1"/>
        <v>10</v>
      </c>
    </row>
    <row r="37" spans="2:9" ht="20.100000000000001" customHeight="1">
      <c r="B37" s="9">
        <f t="shared" si="0"/>
        <v>31</v>
      </c>
      <c r="C37" s="6" t="s">
        <v>34</v>
      </c>
      <c r="D37" s="7">
        <v>3</v>
      </c>
      <c r="E37" s="7">
        <v>3</v>
      </c>
      <c r="F37" s="7">
        <v>3</v>
      </c>
      <c r="G37" s="7">
        <v>3</v>
      </c>
      <c r="H37" s="7">
        <v>3</v>
      </c>
      <c r="I37" s="13">
        <f t="shared" si="1"/>
        <v>15</v>
      </c>
    </row>
    <row r="38" spans="2:9" ht="20.100000000000001" customHeight="1">
      <c r="B38" s="9">
        <f t="shared" si="0"/>
        <v>32</v>
      </c>
      <c r="C38" s="6" t="s">
        <v>35</v>
      </c>
      <c r="D38" s="7">
        <v>2</v>
      </c>
      <c r="E38" s="7">
        <v>2</v>
      </c>
      <c r="F38" s="7">
        <v>2</v>
      </c>
      <c r="G38" s="7">
        <v>2</v>
      </c>
      <c r="H38" s="7">
        <v>2</v>
      </c>
      <c r="I38" s="13">
        <f t="shared" si="1"/>
        <v>10</v>
      </c>
    </row>
    <row r="39" spans="2:9" ht="26.25">
      <c r="B39" s="59" t="s">
        <v>36</v>
      </c>
      <c r="C39" s="59"/>
      <c r="D39" s="48">
        <f t="shared" ref="D39:I39" si="2">SUM(D7:D38)</f>
        <v>100</v>
      </c>
      <c r="E39" s="48">
        <f t="shared" si="2"/>
        <v>100</v>
      </c>
      <c r="F39" s="48">
        <f t="shared" si="2"/>
        <v>100</v>
      </c>
      <c r="G39" s="48">
        <f t="shared" si="2"/>
        <v>100</v>
      </c>
      <c r="H39" s="48">
        <f t="shared" si="2"/>
        <v>100</v>
      </c>
      <c r="I39" s="48">
        <f t="shared" si="2"/>
        <v>500</v>
      </c>
    </row>
  </sheetData>
  <mergeCells count="8">
    <mergeCell ref="B39:C39"/>
    <mergeCell ref="B2:I2"/>
    <mergeCell ref="B3:F3"/>
    <mergeCell ref="B5:B6"/>
    <mergeCell ref="C5:C6"/>
    <mergeCell ref="D5:H5"/>
    <mergeCell ref="I5:I6"/>
    <mergeCell ref="B4:H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B2:I39"/>
  <sheetViews>
    <sheetView rightToLeft="1" topLeftCell="A34" workbookViewId="0">
      <selection activeCell="F39" sqref="F39"/>
    </sheetView>
  </sheetViews>
  <sheetFormatPr defaultRowHeight="15"/>
  <cols>
    <col min="2" max="2" width="5.140625" customWidth="1"/>
    <col min="3" max="3" width="21" customWidth="1"/>
    <col min="4" max="9" width="10.5703125" customWidth="1"/>
  </cols>
  <sheetData>
    <row r="2" spans="2:9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9" ht="28.5">
      <c r="B3" s="61" t="s">
        <v>73</v>
      </c>
      <c r="C3" s="61"/>
      <c r="D3" s="61"/>
      <c r="E3" s="61"/>
      <c r="F3" s="61"/>
      <c r="G3" s="1"/>
      <c r="H3" s="1"/>
      <c r="I3" s="1"/>
    </row>
    <row r="4" spans="2:9" ht="25.5">
      <c r="B4" s="71" t="s">
        <v>61</v>
      </c>
      <c r="C4" s="71"/>
      <c r="D4" s="71"/>
      <c r="E4" s="71"/>
      <c r="F4" s="71"/>
      <c r="G4" s="71"/>
      <c r="H4" s="71"/>
      <c r="I4" s="18" t="s">
        <v>87</v>
      </c>
    </row>
    <row r="5" spans="2:9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9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9" ht="20.100000000000001" customHeight="1">
      <c r="B7" s="9">
        <v>1</v>
      </c>
      <c r="C7" s="25" t="s">
        <v>4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13">
        <f>SUM(D7:H7)</f>
        <v>0</v>
      </c>
    </row>
    <row r="8" spans="2:9" ht="20.100000000000001" customHeight="1">
      <c r="B8" s="9">
        <f t="shared" ref="B8:B38" si="0">B7+1</f>
        <v>2</v>
      </c>
      <c r="C8" s="25" t="s">
        <v>5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13">
        <f t="shared" ref="I8:I38" si="1">SUM(D8:H8)</f>
        <v>0</v>
      </c>
    </row>
    <row r="9" spans="2:9" ht="20.100000000000001" customHeight="1">
      <c r="B9" s="9">
        <f t="shared" si="0"/>
        <v>3</v>
      </c>
      <c r="C9" s="25" t="s">
        <v>6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13">
        <f t="shared" si="1"/>
        <v>0</v>
      </c>
    </row>
    <row r="10" spans="2:9" ht="20.100000000000001" customHeight="1">
      <c r="B10" s="9">
        <f t="shared" si="0"/>
        <v>4</v>
      </c>
      <c r="C10" s="25" t="s">
        <v>7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3">
        <f t="shared" si="1"/>
        <v>0</v>
      </c>
    </row>
    <row r="11" spans="2:9" ht="20.100000000000001" customHeight="1">
      <c r="B11" s="9">
        <f t="shared" si="0"/>
        <v>5</v>
      </c>
      <c r="C11" s="25" t="s">
        <v>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13">
        <f t="shared" si="1"/>
        <v>0</v>
      </c>
    </row>
    <row r="12" spans="2:9" ht="20.100000000000001" customHeight="1">
      <c r="B12" s="9">
        <f t="shared" si="0"/>
        <v>6</v>
      </c>
      <c r="C12" s="25" t="s">
        <v>9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13">
        <f t="shared" si="1"/>
        <v>0</v>
      </c>
    </row>
    <row r="13" spans="2:9" ht="20.100000000000001" customHeight="1">
      <c r="B13" s="9">
        <f t="shared" si="0"/>
        <v>7</v>
      </c>
      <c r="C13" s="25" t="s">
        <v>10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13">
        <f t="shared" si="1"/>
        <v>0</v>
      </c>
    </row>
    <row r="14" spans="2:9" ht="20.100000000000001" customHeight="1">
      <c r="B14" s="9">
        <f t="shared" si="0"/>
        <v>8</v>
      </c>
      <c r="C14" s="25" t="s">
        <v>11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13">
        <f t="shared" si="1"/>
        <v>0</v>
      </c>
    </row>
    <row r="15" spans="2:9" ht="20.100000000000001" customHeight="1">
      <c r="B15" s="9">
        <f t="shared" si="0"/>
        <v>9</v>
      </c>
      <c r="C15" s="25" t="s">
        <v>12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13">
        <f t="shared" si="1"/>
        <v>0</v>
      </c>
    </row>
    <row r="16" spans="2:9" ht="20.100000000000001" customHeight="1">
      <c r="B16" s="9">
        <f t="shared" si="0"/>
        <v>10</v>
      </c>
      <c r="C16" s="25" t="s">
        <v>13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13">
        <f t="shared" si="1"/>
        <v>0</v>
      </c>
    </row>
    <row r="17" spans="2:9" ht="20.100000000000001" customHeight="1">
      <c r="B17" s="9">
        <f t="shared" si="0"/>
        <v>11</v>
      </c>
      <c r="C17" s="25" t="s">
        <v>14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13">
        <f t="shared" si="1"/>
        <v>0</v>
      </c>
    </row>
    <row r="18" spans="2:9" ht="20.100000000000001" customHeight="1">
      <c r="B18" s="9">
        <f t="shared" si="0"/>
        <v>12</v>
      </c>
      <c r="C18" s="25" t="s">
        <v>15</v>
      </c>
      <c r="D18" s="7">
        <v>1</v>
      </c>
      <c r="E18" s="7">
        <v>1</v>
      </c>
      <c r="F18" s="7">
        <v>0</v>
      </c>
      <c r="G18" s="7">
        <v>0</v>
      </c>
      <c r="H18" s="7">
        <v>0</v>
      </c>
      <c r="I18" s="13">
        <f t="shared" si="1"/>
        <v>2</v>
      </c>
    </row>
    <row r="19" spans="2:9" ht="20.100000000000001" customHeight="1">
      <c r="B19" s="9">
        <f t="shared" si="0"/>
        <v>13</v>
      </c>
      <c r="C19" s="25" t="s">
        <v>16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13">
        <f t="shared" si="1"/>
        <v>0</v>
      </c>
    </row>
    <row r="20" spans="2:9" ht="20.100000000000001" customHeight="1">
      <c r="B20" s="9">
        <f t="shared" si="0"/>
        <v>14</v>
      </c>
      <c r="C20" s="25" t="s">
        <v>17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13">
        <f t="shared" si="1"/>
        <v>0</v>
      </c>
    </row>
    <row r="21" spans="2:9" ht="20.100000000000001" customHeight="1">
      <c r="B21" s="9">
        <f t="shared" si="0"/>
        <v>15</v>
      </c>
      <c r="C21" s="25" t="s">
        <v>18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13">
        <f t="shared" si="1"/>
        <v>0</v>
      </c>
    </row>
    <row r="22" spans="2:9" ht="20.100000000000001" customHeight="1">
      <c r="B22" s="9">
        <f t="shared" si="0"/>
        <v>16</v>
      </c>
      <c r="C22" s="25" t="s">
        <v>19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13">
        <f t="shared" si="1"/>
        <v>0</v>
      </c>
    </row>
    <row r="23" spans="2:9" ht="20.100000000000001" customHeight="1">
      <c r="B23" s="9">
        <f t="shared" si="0"/>
        <v>17</v>
      </c>
      <c r="C23" s="25" t="s">
        <v>20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13">
        <f t="shared" si="1"/>
        <v>0</v>
      </c>
    </row>
    <row r="24" spans="2:9" ht="20.100000000000001" customHeight="1">
      <c r="B24" s="9">
        <f t="shared" si="0"/>
        <v>18</v>
      </c>
      <c r="C24" s="25" t="s">
        <v>21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13">
        <f t="shared" si="1"/>
        <v>0</v>
      </c>
    </row>
    <row r="25" spans="2:9" ht="20.100000000000001" customHeight="1">
      <c r="B25" s="9">
        <f t="shared" si="0"/>
        <v>19</v>
      </c>
      <c r="C25" s="25" t="s">
        <v>22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13">
        <f t="shared" si="1"/>
        <v>0</v>
      </c>
    </row>
    <row r="26" spans="2:9" ht="20.100000000000001" customHeight="1">
      <c r="B26" s="9">
        <f t="shared" si="0"/>
        <v>20</v>
      </c>
      <c r="C26" s="25" t="s">
        <v>23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13">
        <f t="shared" si="1"/>
        <v>0</v>
      </c>
    </row>
    <row r="27" spans="2:9" ht="20.100000000000001" customHeight="1">
      <c r="B27" s="9">
        <f t="shared" si="0"/>
        <v>21</v>
      </c>
      <c r="C27" s="25" t="s">
        <v>24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13">
        <f t="shared" si="1"/>
        <v>0</v>
      </c>
    </row>
    <row r="28" spans="2:9" ht="20.100000000000001" customHeight="1">
      <c r="B28" s="9">
        <f t="shared" si="0"/>
        <v>22</v>
      </c>
      <c r="C28" s="25" t="s">
        <v>25</v>
      </c>
      <c r="D28" s="7">
        <v>0</v>
      </c>
      <c r="E28" s="7">
        <v>0</v>
      </c>
      <c r="F28" s="7">
        <v>0</v>
      </c>
      <c r="G28" s="7">
        <v>0</v>
      </c>
      <c r="H28" s="7">
        <v>1</v>
      </c>
      <c r="I28" s="13">
        <f t="shared" si="1"/>
        <v>1</v>
      </c>
    </row>
    <row r="29" spans="2:9" ht="20.100000000000001" customHeight="1">
      <c r="B29" s="9">
        <f t="shared" si="0"/>
        <v>23</v>
      </c>
      <c r="C29" s="25" t="s">
        <v>26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13">
        <f t="shared" si="1"/>
        <v>0</v>
      </c>
    </row>
    <row r="30" spans="2:9" ht="20.100000000000001" customHeight="1">
      <c r="B30" s="9">
        <f t="shared" si="0"/>
        <v>24</v>
      </c>
      <c r="C30" s="25" t="s">
        <v>27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13">
        <f t="shared" si="1"/>
        <v>0</v>
      </c>
    </row>
    <row r="31" spans="2:9" ht="20.100000000000001" customHeight="1">
      <c r="B31" s="9">
        <f t="shared" si="0"/>
        <v>25</v>
      </c>
      <c r="C31" s="25" t="s">
        <v>28</v>
      </c>
      <c r="D31" s="7">
        <v>0</v>
      </c>
      <c r="E31" s="7">
        <v>0</v>
      </c>
      <c r="F31" s="7">
        <v>0</v>
      </c>
      <c r="G31" s="7">
        <v>1</v>
      </c>
      <c r="H31" s="7">
        <v>1</v>
      </c>
      <c r="I31" s="13">
        <f t="shared" si="1"/>
        <v>2</v>
      </c>
    </row>
    <row r="32" spans="2:9" ht="20.100000000000001" customHeight="1">
      <c r="B32" s="9">
        <f t="shared" si="0"/>
        <v>26</v>
      </c>
      <c r="C32" s="25" t="s">
        <v>29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13">
        <f t="shared" si="1"/>
        <v>0</v>
      </c>
    </row>
    <row r="33" spans="2:9" ht="20.100000000000001" customHeight="1">
      <c r="B33" s="9">
        <f t="shared" si="0"/>
        <v>27</v>
      </c>
      <c r="C33" s="25" t="s">
        <v>30</v>
      </c>
      <c r="D33" s="7">
        <v>0</v>
      </c>
      <c r="E33" s="7">
        <v>1</v>
      </c>
      <c r="F33" s="7">
        <v>1</v>
      </c>
      <c r="G33" s="7">
        <v>1</v>
      </c>
      <c r="H33" s="7">
        <v>0</v>
      </c>
      <c r="I33" s="13">
        <f t="shared" si="1"/>
        <v>3</v>
      </c>
    </row>
    <row r="34" spans="2:9" ht="20.100000000000001" customHeight="1">
      <c r="B34" s="9">
        <f t="shared" si="0"/>
        <v>28</v>
      </c>
      <c r="C34" s="25" t="s">
        <v>31</v>
      </c>
      <c r="D34" s="7">
        <v>1</v>
      </c>
      <c r="E34" s="7">
        <v>0</v>
      </c>
      <c r="F34" s="7">
        <v>1</v>
      </c>
      <c r="G34" s="7">
        <v>0</v>
      </c>
      <c r="H34" s="7">
        <v>0</v>
      </c>
      <c r="I34" s="13">
        <f t="shared" si="1"/>
        <v>2</v>
      </c>
    </row>
    <row r="35" spans="2:9" ht="20.100000000000001" customHeight="1">
      <c r="B35" s="9">
        <f t="shared" si="0"/>
        <v>29</v>
      </c>
      <c r="C35" s="25" t="s">
        <v>32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13">
        <f t="shared" si="1"/>
        <v>0</v>
      </c>
    </row>
    <row r="36" spans="2:9" ht="20.100000000000001" customHeight="1">
      <c r="B36" s="9">
        <f t="shared" si="0"/>
        <v>30</v>
      </c>
      <c r="C36" s="25" t="s">
        <v>33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13">
        <f t="shared" si="1"/>
        <v>0</v>
      </c>
    </row>
    <row r="37" spans="2:9" ht="20.100000000000001" customHeight="1">
      <c r="B37" s="9">
        <f t="shared" si="0"/>
        <v>31</v>
      </c>
      <c r="C37" s="25" t="s">
        <v>34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13">
        <f t="shared" si="1"/>
        <v>0</v>
      </c>
    </row>
    <row r="38" spans="2:9" ht="20.100000000000001" customHeight="1">
      <c r="B38" s="9">
        <f t="shared" si="0"/>
        <v>32</v>
      </c>
      <c r="C38" s="25" t="s">
        <v>35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13">
        <f t="shared" si="1"/>
        <v>0</v>
      </c>
    </row>
    <row r="39" spans="2:9" ht="26.25">
      <c r="B39" s="59" t="s">
        <v>36</v>
      </c>
      <c r="C39" s="59"/>
      <c r="D39" s="48">
        <f t="shared" ref="D39:I39" si="2">SUM(D7:D38)</f>
        <v>2</v>
      </c>
      <c r="E39" s="48">
        <f t="shared" si="2"/>
        <v>2</v>
      </c>
      <c r="F39" s="48">
        <f t="shared" si="2"/>
        <v>2</v>
      </c>
      <c r="G39" s="48">
        <f t="shared" si="2"/>
        <v>2</v>
      </c>
      <c r="H39" s="48">
        <f t="shared" si="2"/>
        <v>2</v>
      </c>
      <c r="I39" s="48">
        <f t="shared" si="2"/>
        <v>10</v>
      </c>
    </row>
  </sheetData>
  <mergeCells count="8">
    <mergeCell ref="B39:C39"/>
    <mergeCell ref="B2:I2"/>
    <mergeCell ref="B3:F3"/>
    <mergeCell ref="B5:B6"/>
    <mergeCell ref="C5:C6"/>
    <mergeCell ref="D5:H5"/>
    <mergeCell ref="I5:I6"/>
    <mergeCell ref="B4:H4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B2:I39"/>
  <sheetViews>
    <sheetView rightToLeft="1" topLeftCell="A21" workbookViewId="0">
      <selection activeCell="J37" sqref="J37"/>
    </sheetView>
  </sheetViews>
  <sheetFormatPr defaultRowHeight="15"/>
  <cols>
    <col min="2" max="2" width="4.42578125" customWidth="1"/>
    <col min="3" max="3" width="20.7109375" customWidth="1"/>
    <col min="4" max="9" width="10.5703125" customWidth="1"/>
  </cols>
  <sheetData>
    <row r="2" spans="2:9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9" ht="28.5">
      <c r="B3" s="61" t="s">
        <v>73</v>
      </c>
      <c r="C3" s="61"/>
      <c r="D3" s="61"/>
      <c r="E3" s="61"/>
      <c r="F3" s="61"/>
      <c r="G3" s="1"/>
      <c r="H3" s="1"/>
      <c r="I3" s="1"/>
    </row>
    <row r="4" spans="2:9" ht="51">
      <c r="B4" s="72" t="s">
        <v>62</v>
      </c>
      <c r="C4" s="72"/>
      <c r="D4" s="72"/>
      <c r="E4" s="72"/>
      <c r="F4" s="72"/>
      <c r="G4" s="72"/>
      <c r="H4" s="18" t="s">
        <v>88</v>
      </c>
      <c r="I4" s="1"/>
    </row>
    <row r="5" spans="2:9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9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9" ht="20.100000000000001" customHeight="1">
      <c r="B7" s="9">
        <v>1</v>
      </c>
      <c r="C7" s="25" t="s">
        <v>4</v>
      </c>
      <c r="D7" s="7">
        <v>1</v>
      </c>
      <c r="E7" s="7">
        <v>1</v>
      </c>
      <c r="F7" s="17">
        <v>1</v>
      </c>
      <c r="G7" s="7">
        <v>1</v>
      </c>
      <c r="H7" s="7">
        <v>1</v>
      </c>
      <c r="I7" s="13">
        <v>1</v>
      </c>
    </row>
    <row r="8" spans="2:9" ht="20.100000000000001" customHeight="1">
      <c r="B8" s="9">
        <f t="shared" ref="B8:B38" si="0">B7+1</f>
        <v>2</v>
      </c>
      <c r="C8" s="25" t="s">
        <v>5</v>
      </c>
      <c r="D8" s="7">
        <v>1</v>
      </c>
      <c r="E8" s="7">
        <v>1</v>
      </c>
      <c r="F8" s="7">
        <v>1</v>
      </c>
      <c r="G8" s="7">
        <v>1</v>
      </c>
      <c r="H8" s="7">
        <v>1</v>
      </c>
      <c r="I8" s="13">
        <v>1</v>
      </c>
    </row>
    <row r="9" spans="2:9" ht="20.100000000000001" customHeight="1">
      <c r="B9" s="9">
        <f t="shared" si="0"/>
        <v>3</v>
      </c>
      <c r="C9" s="25" t="s">
        <v>6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13">
        <v>1</v>
      </c>
    </row>
    <row r="10" spans="2:9" ht="20.100000000000001" customHeight="1">
      <c r="B10" s="9">
        <f t="shared" si="0"/>
        <v>4</v>
      </c>
      <c r="C10" s="25" t="s">
        <v>7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13">
        <v>1</v>
      </c>
    </row>
    <row r="11" spans="2:9" ht="20.100000000000001" customHeight="1">
      <c r="B11" s="9">
        <f t="shared" si="0"/>
        <v>5</v>
      </c>
      <c r="C11" s="25" t="s">
        <v>8</v>
      </c>
      <c r="D11" s="7">
        <v>1</v>
      </c>
      <c r="E11" s="7">
        <v>1</v>
      </c>
      <c r="F11" s="7">
        <v>1</v>
      </c>
      <c r="G11" s="7">
        <v>1</v>
      </c>
      <c r="H11" s="7">
        <v>1</v>
      </c>
      <c r="I11" s="13">
        <v>1</v>
      </c>
    </row>
    <row r="12" spans="2:9" ht="20.100000000000001" customHeight="1">
      <c r="B12" s="9">
        <f t="shared" si="0"/>
        <v>6</v>
      </c>
      <c r="C12" s="25" t="s">
        <v>9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13">
        <v>1</v>
      </c>
    </row>
    <row r="13" spans="2:9" ht="20.100000000000001" customHeight="1">
      <c r="B13" s="9">
        <f t="shared" si="0"/>
        <v>7</v>
      </c>
      <c r="C13" s="25" t="s">
        <v>10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13">
        <v>1</v>
      </c>
    </row>
    <row r="14" spans="2:9" ht="20.100000000000001" customHeight="1">
      <c r="B14" s="9">
        <f t="shared" si="0"/>
        <v>8</v>
      </c>
      <c r="C14" s="25" t="s">
        <v>11</v>
      </c>
      <c r="D14" s="7">
        <v>1</v>
      </c>
      <c r="E14" s="7">
        <v>1</v>
      </c>
      <c r="F14" s="7">
        <v>1</v>
      </c>
      <c r="G14" s="7">
        <v>1</v>
      </c>
      <c r="H14" s="7">
        <v>1</v>
      </c>
      <c r="I14" s="13">
        <v>1</v>
      </c>
    </row>
    <row r="15" spans="2:9" ht="20.100000000000001" customHeight="1">
      <c r="B15" s="9">
        <f t="shared" si="0"/>
        <v>9</v>
      </c>
      <c r="C15" s="25" t="s">
        <v>12</v>
      </c>
      <c r="D15" s="11">
        <v>1</v>
      </c>
      <c r="E15" s="11">
        <v>1</v>
      </c>
      <c r="F15" s="11">
        <v>1</v>
      </c>
      <c r="G15" s="11">
        <v>1</v>
      </c>
      <c r="H15" s="11">
        <v>1</v>
      </c>
      <c r="I15" s="13">
        <v>1</v>
      </c>
    </row>
    <row r="16" spans="2:9" ht="20.100000000000001" customHeight="1">
      <c r="B16" s="9">
        <f t="shared" si="0"/>
        <v>10</v>
      </c>
      <c r="C16" s="25" t="s">
        <v>13</v>
      </c>
      <c r="D16" s="14">
        <v>1</v>
      </c>
      <c r="E16" s="14">
        <v>1</v>
      </c>
      <c r="F16" s="14">
        <v>1</v>
      </c>
      <c r="G16" s="14">
        <v>1</v>
      </c>
      <c r="H16" s="14">
        <v>1</v>
      </c>
      <c r="I16" s="13">
        <v>1</v>
      </c>
    </row>
    <row r="17" spans="2:9" ht="20.100000000000001" customHeight="1">
      <c r="B17" s="9">
        <f t="shared" si="0"/>
        <v>11</v>
      </c>
      <c r="C17" s="25" t="s">
        <v>14</v>
      </c>
      <c r="D17" s="7">
        <v>1</v>
      </c>
      <c r="E17" s="7">
        <v>1</v>
      </c>
      <c r="F17" s="7">
        <v>1</v>
      </c>
      <c r="G17" s="7">
        <v>1</v>
      </c>
      <c r="H17" s="7">
        <v>1</v>
      </c>
      <c r="I17" s="13">
        <v>1</v>
      </c>
    </row>
    <row r="18" spans="2:9" ht="20.100000000000001" customHeight="1">
      <c r="B18" s="9">
        <f t="shared" si="0"/>
        <v>12</v>
      </c>
      <c r="C18" s="25" t="s">
        <v>15</v>
      </c>
      <c r="D18" s="7">
        <v>1</v>
      </c>
      <c r="E18" s="7">
        <v>1</v>
      </c>
      <c r="F18" s="7">
        <v>1</v>
      </c>
      <c r="G18" s="7">
        <v>1</v>
      </c>
      <c r="H18" s="7">
        <v>1</v>
      </c>
      <c r="I18" s="13">
        <v>1</v>
      </c>
    </row>
    <row r="19" spans="2:9" ht="20.100000000000001" customHeight="1">
      <c r="B19" s="9">
        <f t="shared" si="0"/>
        <v>13</v>
      </c>
      <c r="C19" s="25" t="s">
        <v>16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13">
        <v>1</v>
      </c>
    </row>
    <row r="20" spans="2:9" ht="20.100000000000001" customHeight="1">
      <c r="B20" s="9">
        <f t="shared" si="0"/>
        <v>14</v>
      </c>
      <c r="C20" s="25" t="s">
        <v>17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13">
        <v>1</v>
      </c>
    </row>
    <row r="21" spans="2:9" ht="20.100000000000001" customHeight="1">
      <c r="B21" s="9">
        <f t="shared" si="0"/>
        <v>15</v>
      </c>
      <c r="C21" s="25" t="s">
        <v>18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13">
        <v>1</v>
      </c>
    </row>
    <row r="22" spans="2:9" ht="20.100000000000001" customHeight="1">
      <c r="B22" s="9">
        <f t="shared" si="0"/>
        <v>16</v>
      </c>
      <c r="C22" s="25" t="s">
        <v>19</v>
      </c>
      <c r="D22" s="7">
        <v>1</v>
      </c>
      <c r="E22" s="7">
        <v>1</v>
      </c>
      <c r="F22" s="7">
        <v>1</v>
      </c>
      <c r="G22" s="7">
        <v>1</v>
      </c>
      <c r="H22" s="7">
        <v>1</v>
      </c>
      <c r="I22" s="13">
        <v>1</v>
      </c>
    </row>
    <row r="23" spans="2:9" ht="20.100000000000001" customHeight="1">
      <c r="B23" s="9">
        <f t="shared" si="0"/>
        <v>17</v>
      </c>
      <c r="C23" s="25" t="s">
        <v>20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13">
        <v>1</v>
      </c>
    </row>
    <row r="24" spans="2:9" ht="20.100000000000001" customHeight="1">
      <c r="B24" s="9">
        <f t="shared" si="0"/>
        <v>18</v>
      </c>
      <c r="C24" s="25" t="s">
        <v>21</v>
      </c>
      <c r="D24" s="7">
        <v>1</v>
      </c>
      <c r="E24" s="7">
        <v>1</v>
      </c>
      <c r="F24" s="7">
        <v>1</v>
      </c>
      <c r="G24" s="7">
        <v>1</v>
      </c>
      <c r="H24" s="7">
        <v>1</v>
      </c>
      <c r="I24" s="13">
        <v>1</v>
      </c>
    </row>
    <row r="25" spans="2:9" ht="20.100000000000001" customHeight="1">
      <c r="B25" s="9">
        <f t="shared" si="0"/>
        <v>19</v>
      </c>
      <c r="C25" s="25" t="s">
        <v>22</v>
      </c>
      <c r="D25" s="7">
        <v>1</v>
      </c>
      <c r="E25" s="7">
        <v>1</v>
      </c>
      <c r="F25" s="7">
        <v>1</v>
      </c>
      <c r="G25" s="7">
        <v>1</v>
      </c>
      <c r="H25" s="7">
        <v>1</v>
      </c>
      <c r="I25" s="13">
        <v>1</v>
      </c>
    </row>
    <row r="26" spans="2:9" ht="20.100000000000001" customHeight="1">
      <c r="B26" s="9">
        <f t="shared" si="0"/>
        <v>20</v>
      </c>
      <c r="C26" s="25" t="s">
        <v>23</v>
      </c>
      <c r="D26" s="7">
        <v>1</v>
      </c>
      <c r="E26" s="7">
        <v>1</v>
      </c>
      <c r="F26" s="7">
        <v>1</v>
      </c>
      <c r="G26" s="7">
        <v>1</v>
      </c>
      <c r="H26" s="7">
        <v>1</v>
      </c>
      <c r="I26" s="13">
        <v>1</v>
      </c>
    </row>
    <row r="27" spans="2:9" ht="20.100000000000001" customHeight="1">
      <c r="B27" s="9">
        <f t="shared" si="0"/>
        <v>21</v>
      </c>
      <c r="C27" s="25" t="s">
        <v>24</v>
      </c>
      <c r="D27" s="7">
        <v>1</v>
      </c>
      <c r="E27" s="7">
        <v>1</v>
      </c>
      <c r="F27" s="7">
        <v>1</v>
      </c>
      <c r="G27" s="7">
        <v>1</v>
      </c>
      <c r="H27" s="7">
        <v>1</v>
      </c>
      <c r="I27" s="13">
        <v>1</v>
      </c>
    </row>
    <row r="28" spans="2:9" ht="20.100000000000001" customHeight="1">
      <c r="B28" s="9">
        <f t="shared" si="0"/>
        <v>22</v>
      </c>
      <c r="C28" s="25" t="s">
        <v>25</v>
      </c>
      <c r="D28" s="7">
        <v>1</v>
      </c>
      <c r="E28" s="7">
        <v>1</v>
      </c>
      <c r="F28" s="7">
        <v>1</v>
      </c>
      <c r="G28" s="7">
        <v>1</v>
      </c>
      <c r="H28" s="7">
        <v>1</v>
      </c>
      <c r="I28" s="13">
        <v>1</v>
      </c>
    </row>
    <row r="29" spans="2:9" ht="20.100000000000001" customHeight="1">
      <c r="B29" s="9">
        <f t="shared" si="0"/>
        <v>23</v>
      </c>
      <c r="C29" s="25" t="s">
        <v>26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13">
        <v>1</v>
      </c>
    </row>
    <row r="30" spans="2:9" ht="20.100000000000001" customHeight="1">
      <c r="B30" s="9">
        <f t="shared" si="0"/>
        <v>24</v>
      </c>
      <c r="C30" s="25" t="s">
        <v>27</v>
      </c>
      <c r="D30" s="7">
        <v>1</v>
      </c>
      <c r="E30" s="7">
        <v>1</v>
      </c>
      <c r="F30" s="7">
        <v>1</v>
      </c>
      <c r="G30" s="7">
        <v>1</v>
      </c>
      <c r="H30" s="7">
        <v>1</v>
      </c>
      <c r="I30" s="13">
        <v>1</v>
      </c>
    </row>
    <row r="31" spans="2:9" ht="20.100000000000001" customHeight="1">
      <c r="B31" s="9">
        <f t="shared" si="0"/>
        <v>25</v>
      </c>
      <c r="C31" s="25" t="s">
        <v>28</v>
      </c>
      <c r="D31" s="7">
        <v>1</v>
      </c>
      <c r="E31" s="7">
        <v>1</v>
      </c>
      <c r="F31" s="7">
        <v>1</v>
      </c>
      <c r="G31" s="7">
        <v>1</v>
      </c>
      <c r="H31" s="7">
        <v>1</v>
      </c>
      <c r="I31" s="13">
        <v>1</v>
      </c>
    </row>
    <row r="32" spans="2:9" ht="20.100000000000001" customHeight="1">
      <c r="B32" s="9">
        <f t="shared" si="0"/>
        <v>26</v>
      </c>
      <c r="C32" s="25" t="s">
        <v>29</v>
      </c>
      <c r="D32" s="7">
        <v>1</v>
      </c>
      <c r="E32" s="7">
        <v>1</v>
      </c>
      <c r="F32" s="7">
        <v>1</v>
      </c>
      <c r="G32" s="7">
        <v>1</v>
      </c>
      <c r="H32" s="7">
        <v>1</v>
      </c>
      <c r="I32" s="13">
        <v>1</v>
      </c>
    </row>
    <row r="33" spans="2:9" ht="20.100000000000001" customHeight="1">
      <c r="B33" s="9">
        <f t="shared" si="0"/>
        <v>27</v>
      </c>
      <c r="C33" s="25" t="s">
        <v>30</v>
      </c>
      <c r="D33" s="7">
        <v>1</v>
      </c>
      <c r="E33" s="7">
        <v>1</v>
      </c>
      <c r="F33" s="7">
        <v>1</v>
      </c>
      <c r="G33" s="7">
        <v>1</v>
      </c>
      <c r="H33" s="7">
        <v>1</v>
      </c>
      <c r="I33" s="13">
        <v>1</v>
      </c>
    </row>
    <row r="34" spans="2:9" ht="20.100000000000001" customHeight="1">
      <c r="B34" s="9">
        <f t="shared" si="0"/>
        <v>28</v>
      </c>
      <c r="C34" s="25" t="s">
        <v>31</v>
      </c>
      <c r="D34" s="7">
        <v>1</v>
      </c>
      <c r="E34" s="7">
        <v>1</v>
      </c>
      <c r="F34" s="7">
        <v>1</v>
      </c>
      <c r="G34" s="7">
        <v>1</v>
      </c>
      <c r="H34" s="7">
        <v>1</v>
      </c>
      <c r="I34" s="13">
        <v>1</v>
      </c>
    </row>
    <row r="35" spans="2:9" ht="20.100000000000001" customHeight="1">
      <c r="B35" s="9">
        <f t="shared" si="0"/>
        <v>29</v>
      </c>
      <c r="C35" s="25" t="s">
        <v>32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  <c r="I35" s="13">
        <v>1</v>
      </c>
    </row>
    <row r="36" spans="2:9" ht="20.100000000000001" customHeight="1">
      <c r="B36" s="9">
        <f t="shared" si="0"/>
        <v>30</v>
      </c>
      <c r="C36" s="25" t="s">
        <v>33</v>
      </c>
      <c r="D36" s="7">
        <v>1</v>
      </c>
      <c r="E36" s="7">
        <v>1</v>
      </c>
      <c r="F36" s="7">
        <v>1</v>
      </c>
      <c r="G36" s="7">
        <v>1</v>
      </c>
      <c r="H36" s="7">
        <v>1</v>
      </c>
      <c r="I36" s="13">
        <v>1</v>
      </c>
    </row>
    <row r="37" spans="2:9" ht="20.100000000000001" customHeight="1">
      <c r="B37" s="9">
        <f t="shared" si="0"/>
        <v>31</v>
      </c>
      <c r="C37" s="25" t="s">
        <v>34</v>
      </c>
      <c r="D37" s="7">
        <v>1</v>
      </c>
      <c r="E37" s="7">
        <v>1</v>
      </c>
      <c r="F37" s="7">
        <v>1</v>
      </c>
      <c r="G37" s="7">
        <v>1</v>
      </c>
      <c r="H37" s="7">
        <v>1</v>
      </c>
      <c r="I37" s="13">
        <v>1</v>
      </c>
    </row>
    <row r="38" spans="2:9" ht="20.100000000000001" customHeight="1">
      <c r="B38" s="9">
        <f t="shared" si="0"/>
        <v>32</v>
      </c>
      <c r="C38" s="25" t="s">
        <v>35</v>
      </c>
      <c r="D38" s="7">
        <v>1</v>
      </c>
      <c r="E38" s="7">
        <v>1</v>
      </c>
      <c r="F38" s="7">
        <v>1</v>
      </c>
      <c r="G38" s="7">
        <v>1</v>
      </c>
      <c r="H38" s="7">
        <v>1</v>
      </c>
      <c r="I38" s="13">
        <v>1</v>
      </c>
    </row>
    <row r="39" spans="2:9" ht="26.25">
      <c r="B39" s="59" t="s">
        <v>36</v>
      </c>
      <c r="C39" s="59"/>
      <c r="D39" s="7">
        <f t="shared" ref="D39:I39" si="1">SUM(D7:D38)</f>
        <v>32</v>
      </c>
      <c r="E39" s="7">
        <f t="shared" si="1"/>
        <v>32</v>
      </c>
      <c r="F39" s="7">
        <f t="shared" si="1"/>
        <v>32</v>
      </c>
      <c r="G39" s="7">
        <f t="shared" si="1"/>
        <v>32</v>
      </c>
      <c r="H39" s="7">
        <f t="shared" si="1"/>
        <v>32</v>
      </c>
      <c r="I39" s="7">
        <f t="shared" si="1"/>
        <v>32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B2:P40"/>
  <sheetViews>
    <sheetView rightToLeft="1" topLeftCell="A28" workbookViewId="0">
      <selection activeCell="E13" sqref="E13"/>
    </sheetView>
  </sheetViews>
  <sheetFormatPr defaultRowHeight="15"/>
  <cols>
    <col min="2" max="2" width="4.85546875" customWidth="1"/>
    <col min="3" max="3" width="18.28515625" customWidth="1"/>
    <col min="4" max="4" width="14.42578125" customWidth="1"/>
    <col min="5" max="5" width="15.5703125" customWidth="1"/>
    <col min="6" max="6" width="18.28515625" customWidth="1"/>
    <col min="7" max="7" width="14.7109375" customWidth="1"/>
    <col min="8" max="8" width="15.42578125" customWidth="1"/>
    <col min="9" max="9" width="13.5703125" customWidth="1"/>
    <col min="11" max="16" width="12.5703125" customWidth="1"/>
  </cols>
  <sheetData>
    <row r="2" spans="2:16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6" ht="25.5">
      <c r="B4" s="71" t="s">
        <v>63</v>
      </c>
      <c r="C4" s="71"/>
      <c r="D4" s="71"/>
      <c r="E4" s="71"/>
      <c r="F4" s="71"/>
      <c r="G4" s="71"/>
      <c r="H4" s="18" t="s">
        <v>64</v>
      </c>
      <c r="I4" s="1"/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0.100000000000001" customHeight="1">
      <c r="B7" s="9">
        <v>1</v>
      </c>
      <c r="C7" s="25" t="s">
        <v>4</v>
      </c>
      <c r="D7" s="7">
        <v>5935301</v>
      </c>
      <c r="E7" s="7">
        <v>2172875</v>
      </c>
      <c r="F7" s="17">
        <v>2370409</v>
      </c>
      <c r="G7" s="7">
        <v>2567943</v>
      </c>
      <c r="H7" s="7">
        <v>2765477</v>
      </c>
      <c r="I7" s="13">
        <f>SUM(D7:H7)</f>
        <v>15812005</v>
      </c>
      <c r="K7" s="22">
        <f>ROUND(D7,0)</f>
        <v>5935301</v>
      </c>
      <c r="L7" s="22">
        <f t="shared" ref="L7:P22" si="0">ROUND(E7,0)</f>
        <v>2172875</v>
      </c>
      <c r="M7" s="22">
        <f t="shared" si="0"/>
        <v>2370409</v>
      </c>
      <c r="N7" s="22">
        <f t="shared" si="0"/>
        <v>2567943</v>
      </c>
      <c r="O7" s="22">
        <f t="shared" si="0"/>
        <v>2765477</v>
      </c>
      <c r="P7" s="22">
        <f t="shared" si="0"/>
        <v>15812005</v>
      </c>
    </row>
    <row r="8" spans="2:16" ht="20.100000000000001" customHeight="1">
      <c r="B8" s="9">
        <f t="shared" ref="B8:B38" si="1">B7+1</f>
        <v>2</v>
      </c>
      <c r="C8" s="25" t="s">
        <v>5</v>
      </c>
      <c r="D8" s="7">
        <v>5752120</v>
      </c>
      <c r="E8" s="7">
        <v>2105814</v>
      </c>
      <c r="F8" s="7">
        <v>2297251</v>
      </c>
      <c r="G8" s="7">
        <v>2488689</v>
      </c>
      <c r="H8" s="7">
        <v>2680126</v>
      </c>
      <c r="I8" s="13">
        <f t="shared" ref="I8:I38" si="2">SUM(D8:H8)</f>
        <v>15324000</v>
      </c>
      <c r="K8" s="22">
        <f t="shared" ref="K8:K38" si="3">ROUND(D8,0)</f>
        <v>5752120</v>
      </c>
      <c r="L8" s="22">
        <f t="shared" si="0"/>
        <v>2105814</v>
      </c>
      <c r="M8" s="22">
        <f t="shared" si="0"/>
        <v>2297251</v>
      </c>
      <c r="N8" s="22">
        <f t="shared" si="0"/>
        <v>2488689</v>
      </c>
      <c r="O8" s="22">
        <f t="shared" si="0"/>
        <v>2680126</v>
      </c>
      <c r="P8" s="22">
        <f t="shared" si="0"/>
        <v>15324000</v>
      </c>
    </row>
    <row r="9" spans="2:16" ht="20.100000000000001" customHeight="1">
      <c r="B9" s="9">
        <f t="shared" si="1"/>
        <v>3</v>
      </c>
      <c r="C9" s="25" t="s">
        <v>6</v>
      </c>
      <c r="D9" s="7">
        <v>3464672</v>
      </c>
      <c r="E9" s="7">
        <v>1268394</v>
      </c>
      <c r="F9" s="7">
        <v>1383702</v>
      </c>
      <c r="G9" s="7">
        <v>1499011</v>
      </c>
      <c r="H9" s="7">
        <v>1614319</v>
      </c>
      <c r="I9" s="13">
        <f t="shared" si="2"/>
        <v>9230098</v>
      </c>
      <c r="K9" s="22">
        <f t="shared" si="3"/>
        <v>3464672</v>
      </c>
      <c r="L9" s="22">
        <f t="shared" si="0"/>
        <v>1268394</v>
      </c>
      <c r="M9" s="22">
        <f t="shared" si="0"/>
        <v>1383702</v>
      </c>
      <c r="N9" s="22">
        <f t="shared" si="0"/>
        <v>1499011</v>
      </c>
      <c r="O9" s="22">
        <f t="shared" si="0"/>
        <v>1614319</v>
      </c>
      <c r="P9" s="22">
        <f t="shared" si="0"/>
        <v>9230098</v>
      </c>
    </row>
    <row r="10" spans="2:16" ht="20.100000000000001" customHeight="1">
      <c r="B10" s="9">
        <f t="shared" si="1"/>
        <v>4</v>
      </c>
      <c r="C10" s="25" t="s">
        <v>7</v>
      </c>
      <c r="D10" s="7">
        <v>3515256</v>
      </c>
      <c r="E10" s="7">
        <v>1286912</v>
      </c>
      <c r="F10" s="7">
        <v>1403904</v>
      </c>
      <c r="G10" s="7">
        <v>1520896</v>
      </c>
      <c r="H10" s="7">
        <v>1637888</v>
      </c>
      <c r="I10" s="13">
        <f t="shared" si="2"/>
        <v>9364856</v>
      </c>
      <c r="K10" s="22">
        <f t="shared" si="3"/>
        <v>3515256</v>
      </c>
      <c r="L10" s="22">
        <f t="shared" si="0"/>
        <v>1286912</v>
      </c>
      <c r="M10" s="22">
        <f t="shared" si="0"/>
        <v>1403904</v>
      </c>
      <c r="N10" s="22">
        <f t="shared" si="0"/>
        <v>1520896</v>
      </c>
      <c r="O10" s="22">
        <f t="shared" si="0"/>
        <v>1637888</v>
      </c>
      <c r="P10" s="22">
        <f t="shared" si="0"/>
        <v>9364856</v>
      </c>
    </row>
    <row r="11" spans="2:16" ht="20.100000000000001" customHeight="1">
      <c r="B11" s="9">
        <f t="shared" si="1"/>
        <v>5</v>
      </c>
      <c r="C11" s="25" t="s">
        <v>8</v>
      </c>
      <c r="D11" s="7">
        <v>632257</v>
      </c>
      <c r="E11" s="7">
        <v>231465</v>
      </c>
      <c r="F11" s="7">
        <v>252507</v>
      </c>
      <c r="G11" s="7">
        <v>273550</v>
      </c>
      <c r="H11" s="7">
        <v>294592</v>
      </c>
      <c r="I11" s="13">
        <f t="shared" si="2"/>
        <v>1684371</v>
      </c>
      <c r="K11" s="22">
        <f t="shared" si="3"/>
        <v>632257</v>
      </c>
      <c r="L11" s="22">
        <f t="shared" si="0"/>
        <v>231465</v>
      </c>
      <c r="M11" s="22">
        <f t="shared" si="0"/>
        <v>252507</v>
      </c>
      <c r="N11" s="22">
        <f t="shared" si="0"/>
        <v>273550</v>
      </c>
      <c r="O11" s="22">
        <f t="shared" si="0"/>
        <v>294592</v>
      </c>
      <c r="P11" s="22">
        <f t="shared" si="0"/>
        <v>1684371</v>
      </c>
    </row>
    <row r="12" spans="2:16" ht="20.100000000000001" customHeight="1">
      <c r="B12" s="9">
        <f t="shared" si="1"/>
        <v>6</v>
      </c>
      <c r="C12" s="25" t="s">
        <v>9</v>
      </c>
      <c r="D12" s="7">
        <v>2729206</v>
      </c>
      <c r="E12" s="7">
        <v>999144</v>
      </c>
      <c r="F12" s="7">
        <v>1089976</v>
      </c>
      <c r="G12" s="7">
        <v>1180807</v>
      </c>
      <c r="H12" s="7">
        <v>1271639</v>
      </c>
      <c r="I12" s="13">
        <f t="shared" si="2"/>
        <v>7270772</v>
      </c>
      <c r="K12" s="22">
        <f t="shared" si="3"/>
        <v>2729206</v>
      </c>
      <c r="L12" s="22">
        <f t="shared" si="0"/>
        <v>999144</v>
      </c>
      <c r="M12" s="22">
        <f t="shared" si="0"/>
        <v>1089976</v>
      </c>
      <c r="N12" s="22">
        <f t="shared" si="0"/>
        <v>1180807</v>
      </c>
      <c r="O12" s="22">
        <v>1271639</v>
      </c>
      <c r="P12" s="22">
        <f t="shared" si="0"/>
        <v>7270772</v>
      </c>
    </row>
    <row r="13" spans="2:16" ht="20.100000000000001" customHeight="1">
      <c r="B13" s="9">
        <f t="shared" si="1"/>
        <v>7</v>
      </c>
      <c r="C13" s="25" t="s">
        <v>10</v>
      </c>
      <c r="D13" s="7">
        <v>2752472</v>
      </c>
      <c r="E13" s="7">
        <v>1007662</v>
      </c>
      <c r="F13" s="7">
        <v>1099268</v>
      </c>
      <c r="G13" s="7">
        <v>1190873</v>
      </c>
      <c r="H13" s="7">
        <v>1282479</v>
      </c>
      <c r="I13" s="13">
        <f t="shared" si="2"/>
        <v>7332754</v>
      </c>
      <c r="K13" s="22">
        <f t="shared" si="3"/>
        <v>2752472</v>
      </c>
      <c r="L13" s="22">
        <f t="shared" si="0"/>
        <v>1007662</v>
      </c>
      <c r="M13" s="22">
        <f t="shared" si="0"/>
        <v>1099268</v>
      </c>
      <c r="N13" s="22">
        <f t="shared" si="0"/>
        <v>1190873</v>
      </c>
      <c r="O13" s="22">
        <f t="shared" si="0"/>
        <v>1282479</v>
      </c>
      <c r="P13" s="22">
        <f t="shared" si="0"/>
        <v>7332754</v>
      </c>
    </row>
    <row r="14" spans="2:16" ht="20.100000000000001" customHeight="1">
      <c r="B14" s="9">
        <f t="shared" si="1"/>
        <v>8</v>
      </c>
      <c r="C14" s="25" t="s">
        <v>11</v>
      </c>
      <c r="D14" s="7">
        <v>1515364</v>
      </c>
      <c r="E14" s="7">
        <v>554765</v>
      </c>
      <c r="F14" s="7">
        <v>605198</v>
      </c>
      <c r="G14" s="7">
        <v>655631</v>
      </c>
      <c r="H14" s="7">
        <v>706064</v>
      </c>
      <c r="I14" s="13">
        <f t="shared" si="2"/>
        <v>4037022</v>
      </c>
      <c r="K14" s="22">
        <f t="shared" si="3"/>
        <v>1515364</v>
      </c>
      <c r="L14" s="22">
        <f t="shared" si="0"/>
        <v>554765</v>
      </c>
      <c r="M14" s="22">
        <f t="shared" si="0"/>
        <v>605198</v>
      </c>
      <c r="N14" s="22">
        <f t="shared" si="0"/>
        <v>655631</v>
      </c>
      <c r="O14" s="22">
        <f t="shared" si="0"/>
        <v>706064</v>
      </c>
      <c r="P14" s="22">
        <f t="shared" si="0"/>
        <v>4037022</v>
      </c>
    </row>
    <row r="15" spans="2:16" ht="20.100000000000001" customHeight="1">
      <c r="B15" s="9">
        <f t="shared" si="1"/>
        <v>9</v>
      </c>
      <c r="C15" s="25" t="s">
        <v>12</v>
      </c>
      <c r="D15" s="49">
        <v>2457714</v>
      </c>
      <c r="E15" s="49">
        <v>899753</v>
      </c>
      <c r="F15" s="49">
        <v>981549</v>
      </c>
      <c r="G15" s="49">
        <v>1063345</v>
      </c>
      <c r="H15" s="49">
        <v>1145140</v>
      </c>
      <c r="I15" s="13">
        <f t="shared" si="2"/>
        <v>6547501</v>
      </c>
      <c r="K15" s="22">
        <f t="shared" si="3"/>
        <v>2457714</v>
      </c>
      <c r="L15" s="22">
        <f t="shared" si="0"/>
        <v>899753</v>
      </c>
      <c r="M15" s="22">
        <f t="shared" si="0"/>
        <v>981549</v>
      </c>
      <c r="N15" s="22">
        <f t="shared" si="0"/>
        <v>1063345</v>
      </c>
      <c r="O15" s="22">
        <f t="shared" si="0"/>
        <v>1145140</v>
      </c>
      <c r="P15" s="22">
        <f t="shared" si="0"/>
        <v>6547501</v>
      </c>
    </row>
    <row r="16" spans="2:16" ht="20.100000000000001" customHeight="1">
      <c r="B16" s="9">
        <f t="shared" si="1"/>
        <v>10</v>
      </c>
      <c r="C16" s="25" t="s">
        <v>13</v>
      </c>
      <c r="D16" s="39">
        <v>3634121</v>
      </c>
      <c r="E16" s="39">
        <v>1330428</v>
      </c>
      <c r="F16" s="39">
        <v>1451376</v>
      </c>
      <c r="G16" s="39">
        <v>1572324</v>
      </c>
      <c r="H16" s="39">
        <v>1693272</v>
      </c>
      <c r="I16" s="13">
        <f t="shared" si="2"/>
        <v>9681521</v>
      </c>
      <c r="K16" s="22">
        <f t="shared" si="3"/>
        <v>3634121</v>
      </c>
      <c r="L16" s="22">
        <f t="shared" si="0"/>
        <v>1330428</v>
      </c>
      <c r="M16" s="22">
        <f t="shared" si="0"/>
        <v>1451376</v>
      </c>
      <c r="N16" s="22">
        <f t="shared" si="0"/>
        <v>1572324</v>
      </c>
      <c r="O16" s="22">
        <f t="shared" si="0"/>
        <v>1693272</v>
      </c>
      <c r="P16" s="22">
        <f t="shared" si="0"/>
        <v>9681521</v>
      </c>
    </row>
    <row r="17" spans="2:16" ht="20.100000000000001" customHeight="1">
      <c r="B17" s="9">
        <f t="shared" si="1"/>
        <v>11</v>
      </c>
      <c r="C17" s="25" t="s">
        <v>14</v>
      </c>
      <c r="D17" s="7">
        <v>3670842</v>
      </c>
      <c r="E17" s="7">
        <v>1343871</v>
      </c>
      <c r="F17" s="7">
        <v>1466041</v>
      </c>
      <c r="G17" s="7">
        <v>1588211</v>
      </c>
      <c r="H17" s="7">
        <v>1710382</v>
      </c>
      <c r="I17" s="13">
        <f t="shared" si="2"/>
        <v>9779347</v>
      </c>
      <c r="K17" s="22">
        <f t="shared" si="3"/>
        <v>3670842</v>
      </c>
      <c r="L17" s="22">
        <f t="shared" si="0"/>
        <v>1343871</v>
      </c>
      <c r="M17" s="22">
        <f t="shared" si="0"/>
        <v>1466041</v>
      </c>
      <c r="N17" s="22">
        <f t="shared" si="0"/>
        <v>1588211</v>
      </c>
      <c r="O17" s="22">
        <f t="shared" si="0"/>
        <v>1710382</v>
      </c>
      <c r="P17" s="22">
        <f t="shared" si="0"/>
        <v>9779347</v>
      </c>
    </row>
    <row r="18" spans="2:16" ht="20.100000000000001" customHeight="1">
      <c r="B18" s="9">
        <f t="shared" si="1"/>
        <v>12</v>
      </c>
      <c r="C18" s="25" t="s">
        <v>15</v>
      </c>
      <c r="D18" s="7">
        <v>8791478</v>
      </c>
      <c r="E18" s="7">
        <v>3218503</v>
      </c>
      <c r="F18" s="7">
        <v>3511094</v>
      </c>
      <c r="G18" s="7">
        <v>3803685</v>
      </c>
      <c r="H18" s="7">
        <v>4096276</v>
      </c>
      <c r="I18" s="13">
        <f t="shared" si="2"/>
        <v>23421036</v>
      </c>
      <c r="K18" s="22">
        <f t="shared" si="3"/>
        <v>8791478</v>
      </c>
      <c r="L18" s="22">
        <f t="shared" si="0"/>
        <v>3218503</v>
      </c>
      <c r="M18" s="22">
        <f t="shared" si="0"/>
        <v>3511094</v>
      </c>
      <c r="N18" s="22">
        <f t="shared" si="0"/>
        <v>3803685</v>
      </c>
      <c r="O18" s="22">
        <f t="shared" si="0"/>
        <v>4096276</v>
      </c>
      <c r="P18" s="22">
        <f t="shared" si="0"/>
        <v>23421036</v>
      </c>
    </row>
    <row r="19" spans="2:16" ht="20.100000000000001" customHeight="1">
      <c r="B19" s="9">
        <f t="shared" si="1"/>
        <v>13</v>
      </c>
      <c r="C19" s="25" t="s">
        <v>16</v>
      </c>
      <c r="D19" s="7">
        <v>3458447</v>
      </c>
      <c r="E19" s="7">
        <v>1266115</v>
      </c>
      <c r="F19" s="7">
        <v>1381216</v>
      </c>
      <c r="G19" s="7">
        <v>1496318</v>
      </c>
      <c r="H19" s="7">
        <v>1611419</v>
      </c>
      <c r="I19" s="13">
        <f t="shared" si="2"/>
        <v>9213515</v>
      </c>
      <c r="K19" s="22">
        <f t="shared" si="3"/>
        <v>3458447</v>
      </c>
      <c r="L19" s="22">
        <f t="shared" si="0"/>
        <v>1266115</v>
      </c>
      <c r="M19" s="22">
        <f t="shared" si="0"/>
        <v>1381216</v>
      </c>
      <c r="N19" s="22">
        <f t="shared" si="0"/>
        <v>1496318</v>
      </c>
      <c r="O19" s="22">
        <f t="shared" si="0"/>
        <v>1611419</v>
      </c>
      <c r="P19" s="22">
        <f t="shared" si="0"/>
        <v>9213515</v>
      </c>
    </row>
    <row r="20" spans="2:16" ht="20.100000000000001" customHeight="1">
      <c r="B20" s="9">
        <f t="shared" si="1"/>
        <v>14</v>
      </c>
      <c r="C20" s="25" t="s">
        <v>17</v>
      </c>
      <c r="D20" s="7">
        <v>5058637</v>
      </c>
      <c r="E20" s="7">
        <v>1851935</v>
      </c>
      <c r="F20" s="7">
        <v>2020292</v>
      </c>
      <c r="G20" s="7">
        <v>2188649</v>
      </c>
      <c r="H20" s="7">
        <v>2357007</v>
      </c>
      <c r="I20" s="13">
        <f t="shared" si="2"/>
        <v>13476520</v>
      </c>
      <c r="K20" s="22">
        <v>5058637</v>
      </c>
      <c r="L20" s="22">
        <v>1851935</v>
      </c>
      <c r="M20" s="22">
        <f t="shared" si="0"/>
        <v>2020292</v>
      </c>
      <c r="N20" s="22">
        <v>2188649</v>
      </c>
      <c r="O20" s="22">
        <f t="shared" si="0"/>
        <v>2357007</v>
      </c>
      <c r="P20" s="22">
        <f t="shared" si="0"/>
        <v>13476520</v>
      </c>
    </row>
    <row r="21" spans="2:16" ht="20.100000000000001" customHeight="1">
      <c r="B21" s="9">
        <f t="shared" si="1"/>
        <v>15</v>
      </c>
      <c r="C21" s="25" t="s">
        <v>18</v>
      </c>
      <c r="D21" s="7">
        <v>1612217</v>
      </c>
      <c r="E21" s="7">
        <v>590222</v>
      </c>
      <c r="F21" s="7">
        <v>643879</v>
      </c>
      <c r="G21" s="7">
        <v>697535</v>
      </c>
      <c r="H21" s="7">
        <v>751192</v>
      </c>
      <c r="I21" s="13">
        <f t="shared" si="2"/>
        <v>4295045</v>
      </c>
      <c r="K21" s="22">
        <f t="shared" si="3"/>
        <v>1612217</v>
      </c>
      <c r="L21" s="22">
        <f t="shared" si="0"/>
        <v>590222</v>
      </c>
      <c r="M21" s="22">
        <f t="shared" si="0"/>
        <v>643879</v>
      </c>
      <c r="N21" s="22">
        <f t="shared" si="0"/>
        <v>697535</v>
      </c>
      <c r="O21" s="22">
        <f t="shared" si="0"/>
        <v>751192</v>
      </c>
      <c r="P21" s="22">
        <f t="shared" si="0"/>
        <v>4295045</v>
      </c>
    </row>
    <row r="22" spans="2:16" ht="20.100000000000001" customHeight="1">
      <c r="B22" s="9">
        <f t="shared" si="1"/>
        <v>16</v>
      </c>
      <c r="C22" s="25" t="s">
        <v>19</v>
      </c>
      <c r="D22" s="7">
        <v>2012880</v>
      </c>
      <c r="E22" s="7">
        <v>736903</v>
      </c>
      <c r="F22" s="7">
        <v>803894</v>
      </c>
      <c r="G22" s="7">
        <v>870885</v>
      </c>
      <c r="H22" s="7">
        <v>937876</v>
      </c>
      <c r="I22" s="13">
        <f t="shared" si="2"/>
        <v>5362438</v>
      </c>
      <c r="K22" s="22">
        <v>2012880</v>
      </c>
      <c r="L22" s="22">
        <v>736903</v>
      </c>
      <c r="M22" s="22">
        <f t="shared" si="0"/>
        <v>803894</v>
      </c>
      <c r="N22" s="22">
        <f t="shared" si="0"/>
        <v>870885</v>
      </c>
      <c r="O22" s="22">
        <f t="shared" si="0"/>
        <v>937876</v>
      </c>
      <c r="P22" s="22">
        <f t="shared" si="0"/>
        <v>5362438</v>
      </c>
    </row>
    <row r="23" spans="2:16" ht="20.100000000000001" customHeight="1">
      <c r="B23" s="9">
        <f t="shared" si="1"/>
        <v>17</v>
      </c>
      <c r="C23" s="25" t="s">
        <v>20</v>
      </c>
      <c r="D23" s="7">
        <v>3620870</v>
      </c>
      <c r="E23" s="7">
        <v>1325577</v>
      </c>
      <c r="F23" s="7">
        <v>1446084</v>
      </c>
      <c r="G23" s="7">
        <v>1566591</v>
      </c>
      <c r="H23" s="7">
        <v>1687098</v>
      </c>
      <c r="I23" s="13">
        <f t="shared" si="2"/>
        <v>9646220</v>
      </c>
      <c r="K23" s="22">
        <f t="shared" si="3"/>
        <v>3620870</v>
      </c>
      <c r="L23" s="22">
        <f t="shared" ref="L23:L38" si="4">ROUND(E23,0)</f>
        <v>1325577</v>
      </c>
      <c r="M23" s="22">
        <f t="shared" ref="M23:M36" si="5">ROUND(F23,0)</f>
        <v>1446084</v>
      </c>
      <c r="N23" s="22">
        <f t="shared" ref="N23:N38" si="6">ROUND(G23,0)</f>
        <v>1566591</v>
      </c>
      <c r="O23" s="22">
        <f t="shared" ref="O23:O38" si="7">ROUND(H23,0)</f>
        <v>1687098</v>
      </c>
      <c r="P23" s="22">
        <f t="shared" ref="P23:P38" si="8">ROUND(I23,0)</f>
        <v>9646220</v>
      </c>
    </row>
    <row r="24" spans="2:16" ht="20.100000000000001" customHeight="1">
      <c r="B24" s="9">
        <f t="shared" si="1"/>
        <v>18</v>
      </c>
      <c r="C24" s="25" t="s">
        <v>21</v>
      </c>
      <c r="D24" s="7">
        <v>14239044</v>
      </c>
      <c r="E24" s="7">
        <v>5212821</v>
      </c>
      <c r="F24" s="7">
        <v>5686714</v>
      </c>
      <c r="G24" s="7">
        <v>6160607</v>
      </c>
      <c r="H24" s="7">
        <v>6634499</v>
      </c>
      <c r="I24" s="13">
        <f t="shared" si="2"/>
        <v>37933685</v>
      </c>
      <c r="K24" s="22">
        <f t="shared" si="3"/>
        <v>14239044</v>
      </c>
      <c r="L24" s="22">
        <f t="shared" si="4"/>
        <v>5212821</v>
      </c>
      <c r="M24" s="22">
        <f t="shared" si="5"/>
        <v>5686714</v>
      </c>
      <c r="N24" s="22">
        <f t="shared" si="6"/>
        <v>6160607</v>
      </c>
      <c r="O24" s="22">
        <f t="shared" si="7"/>
        <v>6634499</v>
      </c>
      <c r="P24" s="22">
        <f t="shared" si="8"/>
        <v>37933685</v>
      </c>
    </row>
    <row r="25" spans="2:16" ht="20.100000000000001" customHeight="1">
      <c r="B25" s="9">
        <f t="shared" si="1"/>
        <v>19</v>
      </c>
      <c r="C25" s="25" t="s">
        <v>22</v>
      </c>
      <c r="D25" s="7">
        <v>1613296</v>
      </c>
      <c r="E25" s="7">
        <v>590617</v>
      </c>
      <c r="F25" s="7">
        <v>644309</v>
      </c>
      <c r="G25" s="7">
        <v>698002</v>
      </c>
      <c r="H25" s="7">
        <v>751694</v>
      </c>
      <c r="I25" s="13">
        <f t="shared" si="2"/>
        <v>4297918</v>
      </c>
      <c r="K25" s="22">
        <f t="shared" si="3"/>
        <v>1613296</v>
      </c>
      <c r="L25" s="22">
        <f t="shared" si="4"/>
        <v>590617</v>
      </c>
      <c r="M25" s="22">
        <f t="shared" si="5"/>
        <v>644309</v>
      </c>
      <c r="N25" s="22">
        <f t="shared" si="6"/>
        <v>698002</v>
      </c>
      <c r="O25" s="22">
        <f t="shared" si="7"/>
        <v>751694</v>
      </c>
      <c r="P25" s="22">
        <f t="shared" si="8"/>
        <v>4297918</v>
      </c>
    </row>
    <row r="26" spans="2:16" ht="20.100000000000001" customHeight="1">
      <c r="B26" s="9">
        <f t="shared" si="1"/>
        <v>20</v>
      </c>
      <c r="C26" s="25" t="s">
        <v>23</v>
      </c>
      <c r="D26" s="7">
        <v>1120400</v>
      </c>
      <c r="E26" s="7">
        <v>410171</v>
      </c>
      <c r="F26" s="7">
        <v>447459</v>
      </c>
      <c r="G26" s="7">
        <v>484748</v>
      </c>
      <c r="H26" s="7">
        <v>522036</v>
      </c>
      <c r="I26" s="13">
        <f t="shared" si="2"/>
        <v>2984814</v>
      </c>
      <c r="K26" s="22">
        <f t="shared" si="3"/>
        <v>1120400</v>
      </c>
      <c r="L26" s="22">
        <f t="shared" si="4"/>
        <v>410171</v>
      </c>
      <c r="M26" s="22">
        <f t="shared" si="5"/>
        <v>447459</v>
      </c>
      <c r="N26" s="22">
        <f t="shared" si="6"/>
        <v>484748</v>
      </c>
      <c r="O26" s="22">
        <f t="shared" si="7"/>
        <v>522036</v>
      </c>
      <c r="P26" s="22">
        <f t="shared" si="8"/>
        <v>2984814</v>
      </c>
    </row>
    <row r="27" spans="2:16" ht="20.100000000000001" customHeight="1">
      <c r="B27" s="9">
        <f t="shared" si="1"/>
        <v>21</v>
      </c>
      <c r="C27" s="25" t="s">
        <v>24</v>
      </c>
      <c r="D27" s="7">
        <v>2381328</v>
      </c>
      <c r="E27" s="7">
        <v>871789</v>
      </c>
      <c r="F27" s="7">
        <v>951042</v>
      </c>
      <c r="G27" s="7">
        <v>1030295</v>
      </c>
      <c r="H27" s="7">
        <v>1109549</v>
      </c>
      <c r="I27" s="13">
        <f t="shared" si="2"/>
        <v>6344003</v>
      </c>
      <c r="K27" s="22">
        <f t="shared" si="3"/>
        <v>2381328</v>
      </c>
      <c r="L27" s="22">
        <f t="shared" si="4"/>
        <v>871789</v>
      </c>
      <c r="M27" s="22">
        <f t="shared" si="5"/>
        <v>951042</v>
      </c>
      <c r="N27" s="22">
        <v>1030295</v>
      </c>
      <c r="O27" s="22">
        <f t="shared" si="7"/>
        <v>1109549</v>
      </c>
      <c r="P27" s="22">
        <f t="shared" si="8"/>
        <v>6344003</v>
      </c>
    </row>
    <row r="28" spans="2:16" ht="20.100000000000001" customHeight="1">
      <c r="B28" s="9">
        <f t="shared" si="1"/>
        <v>22</v>
      </c>
      <c r="C28" s="25" t="s">
        <v>25</v>
      </c>
      <c r="D28" s="7">
        <v>4681123</v>
      </c>
      <c r="E28" s="7">
        <v>1713729</v>
      </c>
      <c r="F28" s="7">
        <v>1869522</v>
      </c>
      <c r="G28" s="7">
        <v>2025316</v>
      </c>
      <c r="H28" s="7">
        <v>2181109</v>
      </c>
      <c r="I28" s="13">
        <f t="shared" si="2"/>
        <v>12470799</v>
      </c>
      <c r="K28" s="22">
        <f t="shared" si="3"/>
        <v>4681123</v>
      </c>
      <c r="L28" s="22">
        <f t="shared" si="4"/>
        <v>1713729</v>
      </c>
      <c r="M28" s="22">
        <f t="shared" si="5"/>
        <v>1869522</v>
      </c>
      <c r="N28" s="22">
        <f t="shared" si="6"/>
        <v>2025316</v>
      </c>
      <c r="O28" s="22">
        <f t="shared" si="7"/>
        <v>2181109</v>
      </c>
      <c r="P28" s="22">
        <f t="shared" si="8"/>
        <v>12470799</v>
      </c>
    </row>
    <row r="29" spans="2:16" ht="20.100000000000001" customHeight="1">
      <c r="B29" s="9">
        <f t="shared" si="1"/>
        <v>23</v>
      </c>
      <c r="C29" s="25" t="s">
        <v>26</v>
      </c>
      <c r="D29" s="7">
        <v>3724123</v>
      </c>
      <c r="E29" s="7">
        <v>1363377</v>
      </c>
      <c r="F29" s="7">
        <v>1487320</v>
      </c>
      <c r="G29" s="7">
        <v>1611264</v>
      </c>
      <c r="H29" s="7">
        <v>1735207</v>
      </c>
      <c r="I29" s="13">
        <f t="shared" si="2"/>
        <v>9921291</v>
      </c>
      <c r="K29" s="22">
        <f t="shared" si="3"/>
        <v>3724123</v>
      </c>
      <c r="L29" s="22">
        <f t="shared" si="4"/>
        <v>1363377</v>
      </c>
      <c r="M29" s="22">
        <f t="shared" si="5"/>
        <v>1487320</v>
      </c>
      <c r="N29" s="22">
        <f t="shared" si="6"/>
        <v>1611264</v>
      </c>
      <c r="O29" s="22">
        <f t="shared" si="7"/>
        <v>1735207</v>
      </c>
      <c r="P29" s="22">
        <f t="shared" si="8"/>
        <v>9921291</v>
      </c>
    </row>
    <row r="30" spans="2:16" ht="20.100000000000001" customHeight="1">
      <c r="B30" s="9">
        <f t="shared" si="1"/>
        <v>24</v>
      </c>
      <c r="C30" s="25" t="s">
        <v>27</v>
      </c>
      <c r="D30" s="7">
        <v>2475149</v>
      </c>
      <c r="E30" s="7">
        <v>906136</v>
      </c>
      <c r="F30" s="7">
        <v>988512</v>
      </c>
      <c r="G30" s="7">
        <v>1070888</v>
      </c>
      <c r="H30" s="7">
        <v>1153264</v>
      </c>
      <c r="I30" s="13">
        <f t="shared" si="2"/>
        <v>6593949</v>
      </c>
      <c r="K30" s="22">
        <f t="shared" si="3"/>
        <v>2475149</v>
      </c>
      <c r="L30" s="22">
        <f t="shared" si="4"/>
        <v>906136</v>
      </c>
      <c r="M30" s="22">
        <f t="shared" si="5"/>
        <v>988512</v>
      </c>
      <c r="N30" s="22">
        <f t="shared" si="6"/>
        <v>1070888</v>
      </c>
      <c r="O30" s="22">
        <f t="shared" si="7"/>
        <v>1153264</v>
      </c>
      <c r="P30" s="22">
        <f t="shared" si="8"/>
        <v>6593949</v>
      </c>
    </row>
    <row r="31" spans="2:16" ht="20.100000000000001" customHeight="1">
      <c r="B31" s="9">
        <f t="shared" si="1"/>
        <v>25</v>
      </c>
      <c r="C31" s="25" t="s">
        <v>28</v>
      </c>
      <c r="D31" s="7">
        <v>1846551</v>
      </c>
      <c r="E31" s="7">
        <v>676010</v>
      </c>
      <c r="F31" s="7">
        <v>737466</v>
      </c>
      <c r="G31" s="7">
        <v>798921</v>
      </c>
      <c r="H31" s="7">
        <v>860377</v>
      </c>
      <c r="I31" s="13">
        <f t="shared" si="2"/>
        <v>4919325</v>
      </c>
      <c r="K31" s="22">
        <f t="shared" si="3"/>
        <v>1846551</v>
      </c>
      <c r="L31" s="22">
        <f t="shared" si="4"/>
        <v>676010</v>
      </c>
      <c r="M31" s="22">
        <f t="shared" si="5"/>
        <v>737466</v>
      </c>
      <c r="N31" s="22">
        <f t="shared" si="6"/>
        <v>798921</v>
      </c>
      <c r="O31" s="22">
        <f t="shared" si="7"/>
        <v>860377</v>
      </c>
      <c r="P31" s="22">
        <f t="shared" si="8"/>
        <v>4919325</v>
      </c>
    </row>
    <row r="32" spans="2:16" ht="20.100000000000001" customHeight="1">
      <c r="B32" s="9">
        <f t="shared" si="1"/>
        <v>26</v>
      </c>
      <c r="C32" s="25" t="s">
        <v>29</v>
      </c>
      <c r="D32" s="7">
        <v>1417097</v>
      </c>
      <c r="E32" s="7">
        <v>518790</v>
      </c>
      <c r="F32" s="7">
        <v>565953</v>
      </c>
      <c r="G32" s="7">
        <v>613115</v>
      </c>
      <c r="H32" s="7">
        <v>660278</v>
      </c>
      <c r="I32" s="13">
        <f t="shared" si="2"/>
        <v>3775233</v>
      </c>
      <c r="K32" s="22">
        <f t="shared" si="3"/>
        <v>1417097</v>
      </c>
      <c r="L32" s="22">
        <f t="shared" si="4"/>
        <v>518790</v>
      </c>
      <c r="M32" s="22">
        <f t="shared" si="5"/>
        <v>565953</v>
      </c>
      <c r="N32" s="22">
        <f t="shared" si="6"/>
        <v>613115</v>
      </c>
      <c r="O32" s="22">
        <f t="shared" si="7"/>
        <v>660278</v>
      </c>
      <c r="P32" s="22">
        <f t="shared" si="8"/>
        <v>3775233</v>
      </c>
    </row>
    <row r="33" spans="2:16" ht="20.100000000000001" customHeight="1">
      <c r="B33" s="9">
        <f t="shared" si="1"/>
        <v>27</v>
      </c>
      <c r="C33" s="25" t="s">
        <v>30</v>
      </c>
      <c r="D33" s="7">
        <v>6170291</v>
      </c>
      <c r="E33" s="7">
        <v>2258903</v>
      </c>
      <c r="F33" s="7">
        <v>2464258</v>
      </c>
      <c r="G33" s="7">
        <v>2669613</v>
      </c>
      <c r="H33" s="7">
        <v>2874968</v>
      </c>
      <c r="I33" s="13">
        <f t="shared" si="2"/>
        <v>16438033</v>
      </c>
      <c r="K33" s="22">
        <f t="shared" si="3"/>
        <v>6170291</v>
      </c>
      <c r="L33" s="22">
        <f t="shared" si="4"/>
        <v>2258903</v>
      </c>
      <c r="M33" s="22">
        <f t="shared" si="5"/>
        <v>2464258</v>
      </c>
      <c r="N33" s="22">
        <f t="shared" si="6"/>
        <v>2669613</v>
      </c>
      <c r="O33" s="22">
        <f t="shared" si="7"/>
        <v>2874968</v>
      </c>
      <c r="P33" s="22">
        <f t="shared" si="8"/>
        <v>16438033</v>
      </c>
    </row>
    <row r="34" spans="2:16" ht="20.100000000000001" customHeight="1">
      <c r="B34" s="9">
        <f t="shared" si="1"/>
        <v>28</v>
      </c>
      <c r="C34" s="25" t="s">
        <v>31</v>
      </c>
      <c r="D34" s="7">
        <v>3266126</v>
      </c>
      <c r="E34" s="7">
        <v>1195707</v>
      </c>
      <c r="F34" s="7">
        <v>1304408</v>
      </c>
      <c r="G34" s="7">
        <v>1413109</v>
      </c>
      <c r="H34" s="7">
        <v>1521809</v>
      </c>
      <c r="I34" s="13">
        <f t="shared" si="2"/>
        <v>8701159</v>
      </c>
      <c r="K34" s="22">
        <f t="shared" si="3"/>
        <v>3266126</v>
      </c>
      <c r="L34" s="22">
        <f t="shared" si="4"/>
        <v>1195707</v>
      </c>
      <c r="M34" s="22">
        <f t="shared" si="5"/>
        <v>1304408</v>
      </c>
      <c r="N34" s="22">
        <f t="shared" si="6"/>
        <v>1413109</v>
      </c>
      <c r="O34" s="22">
        <f t="shared" si="7"/>
        <v>1521809</v>
      </c>
      <c r="P34" s="22">
        <f t="shared" si="8"/>
        <v>8701159</v>
      </c>
    </row>
    <row r="35" spans="2:16" ht="20.100000000000001" customHeight="1">
      <c r="B35" s="9">
        <f t="shared" si="1"/>
        <v>29</v>
      </c>
      <c r="C35" s="25" t="s">
        <v>32</v>
      </c>
      <c r="D35" s="7">
        <v>2196514</v>
      </c>
      <c r="E35" s="7">
        <v>804129</v>
      </c>
      <c r="F35" s="7">
        <v>877232</v>
      </c>
      <c r="G35" s="7">
        <v>950335</v>
      </c>
      <c r="H35" s="7">
        <v>1023437</v>
      </c>
      <c r="I35" s="13">
        <f t="shared" si="2"/>
        <v>5851647</v>
      </c>
      <c r="K35" s="22">
        <f t="shared" si="3"/>
        <v>2196514</v>
      </c>
      <c r="L35" s="22">
        <f t="shared" si="4"/>
        <v>804129</v>
      </c>
      <c r="M35" s="22">
        <f t="shared" si="5"/>
        <v>877232</v>
      </c>
      <c r="N35" s="22">
        <f t="shared" si="6"/>
        <v>950335</v>
      </c>
      <c r="O35" s="22">
        <f t="shared" si="7"/>
        <v>1023437</v>
      </c>
      <c r="P35" s="22">
        <f t="shared" si="8"/>
        <v>5851647</v>
      </c>
    </row>
    <row r="36" spans="2:16" ht="20.100000000000001" customHeight="1">
      <c r="B36" s="9">
        <f t="shared" si="1"/>
        <v>30</v>
      </c>
      <c r="C36" s="25" t="s">
        <v>33</v>
      </c>
      <c r="D36" s="7">
        <v>2604743</v>
      </c>
      <c r="E36" s="7">
        <v>953579</v>
      </c>
      <c r="F36" s="7">
        <v>1040268</v>
      </c>
      <c r="G36" s="7">
        <v>1126957</v>
      </c>
      <c r="H36" s="7">
        <v>1213646</v>
      </c>
      <c r="I36" s="13">
        <f t="shared" si="2"/>
        <v>6939193</v>
      </c>
      <c r="K36" s="22">
        <f t="shared" si="3"/>
        <v>2604743</v>
      </c>
      <c r="L36" s="22">
        <f t="shared" si="4"/>
        <v>953579</v>
      </c>
      <c r="M36" s="22">
        <f t="shared" si="5"/>
        <v>1040268</v>
      </c>
      <c r="N36" s="22">
        <f t="shared" si="6"/>
        <v>1126957</v>
      </c>
      <c r="O36" s="22">
        <f t="shared" si="7"/>
        <v>1213646</v>
      </c>
      <c r="P36" s="22">
        <f t="shared" si="8"/>
        <v>6939193</v>
      </c>
    </row>
    <row r="37" spans="2:16" ht="20.100000000000001" customHeight="1">
      <c r="B37" s="9">
        <f t="shared" si="1"/>
        <v>31</v>
      </c>
      <c r="C37" s="25" t="s">
        <v>34</v>
      </c>
      <c r="D37" s="7">
        <v>2847342</v>
      </c>
      <c r="E37" s="7">
        <v>1042393</v>
      </c>
      <c r="F37" s="7">
        <v>1137156</v>
      </c>
      <c r="G37" s="7">
        <v>1231919</v>
      </c>
      <c r="H37" s="7">
        <v>1326683</v>
      </c>
      <c r="I37" s="13">
        <f t="shared" si="2"/>
        <v>7585493</v>
      </c>
      <c r="K37" s="22">
        <f t="shared" si="3"/>
        <v>2847342</v>
      </c>
      <c r="L37" s="22">
        <f t="shared" si="4"/>
        <v>1042393</v>
      </c>
      <c r="M37" s="22">
        <f>ROUND(F37,0)</f>
        <v>1137156</v>
      </c>
      <c r="N37" s="22">
        <v>1231919</v>
      </c>
      <c r="O37" s="22">
        <f t="shared" si="7"/>
        <v>1326683</v>
      </c>
      <c r="P37" s="22">
        <f t="shared" si="8"/>
        <v>7585493</v>
      </c>
    </row>
    <row r="38" spans="2:16" ht="20.100000000000001" customHeight="1">
      <c r="B38" s="9">
        <f t="shared" si="1"/>
        <v>32</v>
      </c>
      <c r="C38" s="25" t="s">
        <v>35</v>
      </c>
      <c r="D38" s="7">
        <v>1413044</v>
      </c>
      <c r="E38" s="7">
        <v>517306</v>
      </c>
      <c r="F38" s="7">
        <v>564335</v>
      </c>
      <c r="G38" s="7">
        <v>611362</v>
      </c>
      <c r="H38" s="7">
        <v>658390</v>
      </c>
      <c r="I38" s="13">
        <f t="shared" si="2"/>
        <v>3764437</v>
      </c>
      <c r="K38" s="22">
        <f t="shared" si="3"/>
        <v>1413044</v>
      </c>
      <c r="L38" s="22">
        <f t="shared" si="4"/>
        <v>517306</v>
      </c>
      <c r="M38" s="22">
        <v>564335</v>
      </c>
      <c r="N38" s="22">
        <f t="shared" si="6"/>
        <v>611362</v>
      </c>
      <c r="O38" s="22">
        <f t="shared" si="7"/>
        <v>658390</v>
      </c>
      <c r="P38" s="22">
        <f t="shared" si="8"/>
        <v>3764437</v>
      </c>
    </row>
    <row r="39" spans="2:16" ht="26.25">
      <c r="B39" s="59" t="s">
        <v>36</v>
      </c>
      <c r="C39" s="59"/>
      <c r="D39" s="7">
        <f t="shared" ref="D39:I39" si="9">SUM(D7:D38)</f>
        <v>112610025</v>
      </c>
      <c r="E39" s="7">
        <f t="shared" si="9"/>
        <v>41225795</v>
      </c>
      <c r="F39" s="7">
        <f t="shared" si="9"/>
        <v>44973594</v>
      </c>
      <c r="G39" s="7">
        <f t="shared" si="9"/>
        <v>48721394</v>
      </c>
      <c r="H39" s="7">
        <f t="shared" si="9"/>
        <v>52469192</v>
      </c>
      <c r="I39" s="7">
        <f t="shared" si="9"/>
        <v>300000000</v>
      </c>
      <c r="K39" s="23">
        <f t="shared" ref="K39:P39" si="10">SUM(K7:K38)</f>
        <v>112610025</v>
      </c>
      <c r="L39" s="23">
        <f t="shared" si="10"/>
        <v>41225795</v>
      </c>
      <c r="M39" s="23">
        <f t="shared" si="10"/>
        <v>44973594</v>
      </c>
      <c r="N39" s="23">
        <f t="shared" si="10"/>
        <v>48721394</v>
      </c>
      <c r="O39" s="23">
        <f t="shared" si="10"/>
        <v>52469192</v>
      </c>
      <c r="P39" s="23">
        <f t="shared" si="10"/>
        <v>300000000</v>
      </c>
    </row>
    <row r="40" spans="2:16" ht="21">
      <c r="I40" s="19"/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B2:N39"/>
  <sheetViews>
    <sheetView rightToLeft="1" topLeftCell="A22" workbookViewId="0">
      <selection activeCell="D39" sqref="D39"/>
    </sheetView>
  </sheetViews>
  <sheetFormatPr defaultRowHeight="15"/>
  <cols>
    <col min="2" max="2" width="6.28515625" customWidth="1"/>
    <col min="3" max="3" width="23.85546875" customWidth="1"/>
    <col min="4" max="9" width="10.5703125" customWidth="1"/>
  </cols>
  <sheetData>
    <row r="2" spans="2:14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4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4" ht="25.5">
      <c r="B4" s="71" t="s">
        <v>68</v>
      </c>
      <c r="C4" s="71"/>
      <c r="D4" s="71"/>
      <c r="E4" s="71"/>
      <c r="F4" s="71"/>
      <c r="G4" s="71"/>
      <c r="H4" s="18" t="s">
        <v>87</v>
      </c>
      <c r="I4" s="1"/>
    </row>
    <row r="5" spans="2:14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4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4" ht="20.100000000000001" customHeight="1">
      <c r="B7" s="9">
        <v>1</v>
      </c>
      <c r="C7" s="25" t="s">
        <v>4</v>
      </c>
      <c r="D7" s="7">
        <v>102</v>
      </c>
      <c r="E7" s="7">
        <v>11</v>
      </c>
      <c r="F7" s="7">
        <v>12</v>
      </c>
      <c r="G7" s="7">
        <v>12</v>
      </c>
      <c r="H7" s="7">
        <v>13</v>
      </c>
      <c r="I7" s="13">
        <f>SUM(D7:H7)</f>
        <v>150</v>
      </c>
      <c r="K7" s="7">
        <v>12</v>
      </c>
      <c r="M7" s="13">
        <v>150</v>
      </c>
      <c r="N7" s="13">
        <f>M7-I7</f>
        <v>0</v>
      </c>
    </row>
    <row r="8" spans="2:14" ht="20.100000000000001" customHeight="1">
      <c r="B8" s="9">
        <f t="shared" ref="B8:B38" si="0">B7+1</f>
        <v>2</v>
      </c>
      <c r="C8" s="25" t="s">
        <v>5</v>
      </c>
      <c r="D8" s="7">
        <v>92</v>
      </c>
      <c r="E8" s="7">
        <v>10</v>
      </c>
      <c r="F8" s="7">
        <v>10</v>
      </c>
      <c r="G8" s="7">
        <v>11</v>
      </c>
      <c r="H8" s="7">
        <v>11.21052631578948</v>
      </c>
      <c r="I8" s="13">
        <f t="shared" ref="I8:I38" si="1">SUM(D8:H8)</f>
        <v>134.21052631578948</v>
      </c>
      <c r="K8" s="7">
        <v>11</v>
      </c>
      <c r="M8" s="13">
        <v>134.21052631578948</v>
      </c>
      <c r="N8" s="13">
        <f t="shared" ref="N8:N38" si="2">M8-I8</f>
        <v>0</v>
      </c>
    </row>
    <row r="9" spans="2:14" ht="20.100000000000001" customHeight="1">
      <c r="B9" s="9">
        <f t="shared" si="0"/>
        <v>3</v>
      </c>
      <c r="C9" s="25" t="s">
        <v>6</v>
      </c>
      <c r="D9" s="7">
        <v>54</v>
      </c>
      <c r="E9" s="7">
        <v>6</v>
      </c>
      <c r="F9" s="7">
        <v>6</v>
      </c>
      <c r="G9" s="7">
        <v>7</v>
      </c>
      <c r="H9" s="7">
        <v>5.9473684210526301</v>
      </c>
      <c r="I9" s="13">
        <f t="shared" si="1"/>
        <v>78.94736842105263</v>
      </c>
      <c r="K9" s="7">
        <v>7</v>
      </c>
      <c r="M9" s="13">
        <v>78.94736842105263</v>
      </c>
      <c r="N9" s="13">
        <f t="shared" si="2"/>
        <v>0</v>
      </c>
    </row>
    <row r="10" spans="2:14" ht="20.100000000000001" customHeight="1">
      <c r="B10" s="9">
        <f t="shared" si="0"/>
        <v>4</v>
      </c>
      <c r="C10" s="25" t="s">
        <v>7</v>
      </c>
      <c r="D10" s="7">
        <v>124</v>
      </c>
      <c r="E10" s="7">
        <v>13</v>
      </c>
      <c r="F10" s="7">
        <v>14</v>
      </c>
      <c r="G10" s="7">
        <v>15</v>
      </c>
      <c r="H10" s="7">
        <v>15.578947368421012</v>
      </c>
      <c r="I10" s="13">
        <f t="shared" si="1"/>
        <v>181.57894736842101</v>
      </c>
      <c r="K10" s="7">
        <v>15</v>
      </c>
      <c r="M10" s="13">
        <v>181.57894736842101</v>
      </c>
      <c r="N10" s="13">
        <f t="shared" si="2"/>
        <v>0</v>
      </c>
    </row>
    <row r="11" spans="2:14" ht="20.100000000000001" customHeight="1">
      <c r="B11" s="9">
        <f t="shared" si="0"/>
        <v>5</v>
      </c>
      <c r="C11" s="25" t="s">
        <v>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13">
        <f t="shared" si="1"/>
        <v>0</v>
      </c>
      <c r="K11" s="7">
        <v>0</v>
      </c>
      <c r="M11" s="13">
        <v>0</v>
      </c>
      <c r="N11" s="13">
        <f t="shared" si="2"/>
        <v>0</v>
      </c>
    </row>
    <row r="12" spans="2:14" ht="20.100000000000001" customHeight="1">
      <c r="B12" s="9">
        <f t="shared" si="0"/>
        <v>6</v>
      </c>
      <c r="C12" s="25" t="s">
        <v>9</v>
      </c>
      <c r="D12" s="7">
        <v>43</v>
      </c>
      <c r="E12" s="7">
        <v>5</v>
      </c>
      <c r="F12" s="7">
        <v>5</v>
      </c>
      <c r="G12" s="7">
        <v>5</v>
      </c>
      <c r="H12" s="7">
        <v>5.1578947368420955</v>
      </c>
      <c r="I12" s="13">
        <f t="shared" si="1"/>
        <v>63.157894736842096</v>
      </c>
      <c r="K12" s="7">
        <v>5</v>
      </c>
      <c r="M12" s="13">
        <v>63.157894736842096</v>
      </c>
      <c r="N12" s="13">
        <f t="shared" si="2"/>
        <v>0</v>
      </c>
    </row>
    <row r="13" spans="2:14" ht="20.100000000000001" customHeight="1">
      <c r="B13" s="9">
        <f t="shared" si="0"/>
        <v>7</v>
      </c>
      <c r="C13" s="25" t="s">
        <v>10</v>
      </c>
      <c r="D13" s="7">
        <v>49</v>
      </c>
      <c r="E13" s="7">
        <v>5</v>
      </c>
      <c r="F13" s="7">
        <v>5</v>
      </c>
      <c r="G13" s="7">
        <v>6</v>
      </c>
      <c r="H13" s="7">
        <v>6.0526315789473699</v>
      </c>
      <c r="I13" s="13">
        <f t="shared" si="1"/>
        <v>71.05263157894737</v>
      </c>
      <c r="K13" s="7">
        <v>6</v>
      </c>
      <c r="M13" s="13">
        <v>71.05263157894737</v>
      </c>
      <c r="N13" s="13">
        <f t="shared" si="2"/>
        <v>0</v>
      </c>
    </row>
    <row r="14" spans="2:14" ht="20.100000000000001" customHeight="1">
      <c r="B14" s="9">
        <f t="shared" si="0"/>
        <v>8</v>
      </c>
      <c r="C14" s="25" t="s">
        <v>11</v>
      </c>
      <c r="D14" s="7">
        <v>81</v>
      </c>
      <c r="E14" s="7">
        <v>9</v>
      </c>
      <c r="F14" s="7">
        <v>9</v>
      </c>
      <c r="G14" s="7">
        <v>10</v>
      </c>
      <c r="H14" s="7">
        <v>9.4210526315789309</v>
      </c>
      <c r="I14" s="13">
        <f t="shared" si="1"/>
        <v>118.42105263157893</v>
      </c>
      <c r="K14" s="7">
        <v>10</v>
      </c>
      <c r="M14" s="13">
        <v>118.42105263157893</v>
      </c>
      <c r="N14" s="13">
        <f t="shared" si="2"/>
        <v>0</v>
      </c>
    </row>
    <row r="15" spans="2:14" ht="20.100000000000001" customHeight="1">
      <c r="B15" s="9">
        <f t="shared" si="0"/>
        <v>9</v>
      </c>
      <c r="C15" s="25" t="s">
        <v>12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13">
        <f t="shared" si="1"/>
        <v>0</v>
      </c>
      <c r="J15" s="50"/>
      <c r="K15" s="49">
        <v>0</v>
      </c>
      <c r="M15" s="13">
        <v>0</v>
      </c>
      <c r="N15" s="13">
        <f t="shared" si="2"/>
        <v>0</v>
      </c>
    </row>
    <row r="16" spans="2:14" ht="20.100000000000001" customHeight="1">
      <c r="B16" s="9">
        <f t="shared" si="0"/>
        <v>10</v>
      </c>
      <c r="C16" s="25" t="s">
        <v>13</v>
      </c>
      <c r="D16" s="39">
        <v>38</v>
      </c>
      <c r="E16" s="39">
        <v>4</v>
      </c>
      <c r="F16" s="39">
        <v>4</v>
      </c>
      <c r="G16" s="39">
        <v>5</v>
      </c>
      <c r="H16" s="39">
        <v>4.2631578947368283</v>
      </c>
      <c r="I16" s="13">
        <f t="shared" si="1"/>
        <v>55.263157894736828</v>
      </c>
      <c r="J16" s="50"/>
      <c r="K16" s="39">
        <v>5</v>
      </c>
      <c r="M16" s="13">
        <v>55.263157894736828</v>
      </c>
      <c r="N16" s="13">
        <f t="shared" si="2"/>
        <v>0</v>
      </c>
    </row>
    <row r="17" spans="2:14" ht="20.100000000000001" customHeight="1">
      <c r="B17" s="9">
        <f t="shared" si="0"/>
        <v>11</v>
      </c>
      <c r="C17" s="25" t="s">
        <v>14</v>
      </c>
      <c r="D17" s="7">
        <v>43</v>
      </c>
      <c r="E17" s="7">
        <v>5</v>
      </c>
      <c r="F17" s="7">
        <v>5</v>
      </c>
      <c r="G17" s="7">
        <v>5</v>
      </c>
      <c r="H17" s="7">
        <v>5.1578947368420955</v>
      </c>
      <c r="I17" s="13">
        <f t="shared" si="1"/>
        <v>63.157894736842096</v>
      </c>
      <c r="K17" s="7">
        <v>5</v>
      </c>
      <c r="M17" s="13">
        <v>63.157894736842096</v>
      </c>
      <c r="N17" s="13">
        <f t="shared" si="2"/>
        <v>0</v>
      </c>
    </row>
    <row r="18" spans="2:14" ht="20.100000000000001" customHeight="1">
      <c r="B18" s="9">
        <f t="shared" si="0"/>
        <v>12</v>
      </c>
      <c r="C18" s="25" t="s">
        <v>15</v>
      </c>
      <c r="D18" s="7">
        <v>135</v>
      </c>
      <c r="E18" s="7">
        <v>15</v>
      </c>
      <c r="F18" s="7">
        <v>15</v>
      </c>
      <c r="G18" s="7">
        <v>16</v>
      </c>
      <c r="H18" s="7">
        <v>16.368421052631561</v>
      </c>
      <c r="I18" s="13">
        <f t="shared" si="1"/>
        <v>197.36842105263156</v>
      </c>
      <c r="K18" s="7">
        <v>16</v>
      </c>
      <c r="M18" s="13">
        <v>197.36842105263156</v>
      </c>
      <c r="N18" s="13">
        <f t="shared" si="2"/>
        <v>0</v>
      </c>
    </row>
    <row r="19" spans="2:14" ht="20.100000000000001" customHeight="1">
      <c r="B19" s="9">
        <f t="shared" si="0"/>
        <v>13</v>
      </c>
      <c r="C19" s="25" t="s">
        <v>16</v>
      </c>
      <c r="D19" s="7">
        <v>38</v>
      </c>
      <c r="E19" s="7">
        <v>4</v>
      </c>
      <c r="F19" s="7">
        <v>4</v>
      </c>
      <c r="G19" s="7">
        <v>5</v>
      </c>
      <c r="H19" s="7">
        <v>4.2631578947368283</v>
      </c>
      <c r="I19" s="13">
        <f t="shared" si="1"/>
        <v>55.263157894736828</v>
      </c>
      <c r="K19" s="7">
        <v>5</v>
      </c>
      <c r="M19" s="13">
        <v>55.263157894736828</v>
      </c>
      <c r="N19" s="13">
        <f t="shared" si="2"/>
        <v>0</v>
      </c>
    </row>
    <row r="20" spans="2:14" ht="20.100000000000001" customHeight="1">
      <c r="B20" s="9">
        <f t="shared" si="0"/>
        <v>14</v>
      </c>
      <c r="C20" s="25" t="s">
        <v>17</v>
      </c>
      <c r="D20" s="7">
        <v>124</v>
      </c>
      <c r="E20" s="7">
        <v>13</v>
      </c>
      <c r="F20" s="7">
        <v>14</v>
      </c>
      <c r="G20" s="7">
        <v>15</v>
      </c>
      <c r="H20" s="7">
        <v>15.578947368421012</v>
      </c>
      <c r="I20" s="13">
        <f t="shared" si="1"/>
        <v>181.57894736842101</v>
      </c>
      <c r="K20" s="7">
        <v>15</v>
      </c>
      <c r="M20" s="13">
        <v>181.57894736842101</v>
      </c>
      <c r="N20" s="13">
        <f t="shared" si="2"/>
        <v>0</v>
      </c>
    </row>
    <row r="21" spans="2:14" ht="20.100000000000001" customHeight="1">
      <c r="B21" s="9">
        <f t="shared" si="0"/>
        <v>15</v>
      </c>
      <c r="C21" s="25" t="s">
        <v>18</v>
      </c>
      <c r="D21" s="7">
        <v>38</v>
      </c>
      <c r="E21" s="7">
        <v>4</v>
      </c>
      <c r="F21" s="7">
        <v>4</v>
      </c>
      <c r="G21" s="7">
        <v>5</v>
      </c>
      <c r="H21" s="7">
        <v>4.2631578947368283</v>
      </c>
      <c r="I21" s="13">
        <f t="shared" si="1"/>
        <v>55.263157894736828</v>
      </c>
      <c r="K21" s="7">
        <v>5</v>
      </c>
      <c r="M21" s="13">
        <v>55.263157894736828</v>
      </c>
      <c r="N21" s="13">
        <f t="shared" si="2"/>
        <v>0</v>
      </c>
    </row>
    <row r="22" spans="2:14" ht="20.100000000000001" customHeight="1">
      <c r="B22" s="9">
        <f t="shared" si="0"/>
        <v>16</v>
      </c>
      <c r="C22" s="25" t="s">
        <v>19</v>
      </c>
      <c r="D22" s="7">
        <v>27</v>
      </c>
      <c r="E22" s="7">
        <v>3</v>
      </c>
      <c r="F22" s="7">
        <v>3</v>
      </c>
      <c r="G22" s="7">
        <v>3</v>
      </c>
      <c r="H22" s="7">
        <v>3.473684210526315</v>
      </c>
      <c r="I22" s="13">
        <f t="shared" si="1"/>
        <v>39.473684210526315</v>
      </c>
      <c r="K22" s="7">
        <v>3</v>
      </c>
      <c r="M22" s="13">
        <v>39.473684210526315</v>
      </c>
      <c r="N22" s="13">
        <f t="shared" si="2"/>
        <v>0</v>
      </c>
    </row>
    <row r="23" spans="2:14" ht="20.100000000000001" customHeight="1">
      <c r="B23" s="9">
        <f t="shared" si="0"/>
        <v>17</v>
      </c>
      <c r="C23" s="25" t="s">
        <v>20</v>
      </c>
      <c r="D23" s="7">
        <v>75</v>
      </c>
      <c r="E23" s="7">
        <v>8</v>
      </c>
      <c r="F23" s="7">
        <v>9</v>
      </c>
      <c r="G23" s="7">
        <v>9</v>
      </c>
      <c r="H23" s="7">
        <v>9.5263157894736565</v>
      </c>
      <c r="I23" s="13">
        <f t="shared" si="1"/>
        <v>110.52631578947366</v>
      </c>
      <c r="K23" s="7">
        <v>9</v>
      </c>
      <c r="M23" s="13">
        <v>110.52631578947366</v>
      </c>
      <c r="N23" s="13">
        <f t="shared" si="2"/>
        <v>0</v>
      </c>
    </row>
    <row r="24" spans="2:14" ht="20.100000000000001" customHeight="1">
      <c r="B24" s="9">
        <f t="shared" si="0"/>
        <v>18</v>
      </c>
      <c r="C24" s="25" t="s">
        <v>21</v>
      </c>
      <c r="D24" s="7">
        <v>146</v>
      </c>
      <c r="E24" s="7">
        <v>16</v>
      </c>
      <c r="F24" s="7">
        <v>16</v>
      </c>
      <c r="G24" s="7">
        <v>17</v>
      </c>
      <c r="H24" s="7">
        <v>18.157894736842081</v>
      </c>
      <c r="I24" s="13">
        <f t="shared" si="1"/>
        <v>213.15789473684208</v>
      </c>
      <c r="K24" s="7">
        <v>17</v>
      </c>
      <c r="M24" s="13">
        <v>213.15789473684208</v>
      </c>
      <c r="N24" s="13">
        <f t="shared" si="2"/>
        <v>0</v>
      </c>
    </row>
    <row r="25" spans="2:14" ht="20.100000000000001" customHeight="1">
      <c r="B25" s="9">
        <f t="shared" si="0"/>
        <v>19</v>
      </c>
      <c r="C25" s="25" t="s">
        <v>22</v>
      </c>
      <c r="D25" s="7">
        <v>27</v>
      </c>
      <c r="E25" s="7">
        <v>3</v>
      </c>
      <c r="F25" s="7">
        <v>3</v>
      </c>
      <c r="G25" s="7">
        <v>3</v>
      </c>
      <c r="H25" s="7">
        <v>3.473684210526315</v>
      </c>
      <c r="I25" s="13">
        <f t="shared" si="1"/>
        <v>39.473684210526315</v>
      </c>
      <c r="K25" s="7">
        <v>3</v>
      </c>
      <c r="M25" s="13">
        <v>39.473684210526315</v>
      </c>
      <c r="N25" s="13">
        <f t="shared" si="2"/>
        <v>0</v>
      </c>
    </row>
    <row r="26" spans="2:14" ht="20.100000000000001" customHeight="1">
      <c r="B26" s="9">
        <f t="shared" si="0"/>
        <v>20</v>
      </c>
      <c r="C26" s="25" t="s">
        <v>23</v>
      </c>
      <c r="D26" s="7">
        <v>5</v>
      </c>
      <c r="E26" s="7">
        <v>1</v>
      </c>
      <c r="F26" s="7">
        <v>1</v>
      </c>
      <c r="G26" s="7">
        <v>1</v>
      </c>
      <c r="H26" s="7">
        <v>-0.10526315789473806</v>
      </c>
      <c r="I26" s="13">
        <f t="shared" si="1"/>
        <v>7.8947368421052619</v>
      </c>
      <c r="K26" s="7">
        <v>1</v>
      </c>
      <c r="M26" s="13">
        <v>7.8947368421052619</v>
      </c>
      <c r="N26" s="13">
        <f t="shared" si="2"/>
        <v>0</v>
      </c>
    </row>
    <row r="27" spans="2:14" ht="20.100000000000001" customHeight="1">
      <c r="B27" s="9">
        <f t="shared" si="0"/>
        <v>21</v>
      </c>
      <c r="C27" s="25" t="s">
        <v>24</v>
      </c>
      <c r="D27" s="7">
        <v>54</v>
      </c>
      <c r="E27" s="7">
        <v>6</v>
      </c>
      <c r="F27" s="7">
        <v>6</v>
      </c>
      <c r="G27" s="7">
        <v>7</v>
      </c>
      <c r="H27" s="7">
        <v>5.9473684210526301</v>
      </c>
      <c r="I27" s="13">
        <f t="shared" si="1"/>
        <v>78.94736842105263</v>
      </c>
      <c r="K27" s="7">
        <v>7</v>
      </c>
      <c r="M27" s="13">
        <v>78.94736842105263</v>
      </c>
      <c r="N27" s="13">
        <f t="shared" si="2"/>
        <v>0</v>
      </c>
    </row>
    <row r="28" spans="2:14" ht="20.100000000000001" customHeight="1">
      <c r="B28" s="9">
        <f t="shared" si="0"/>
        <v>22</v>
      </c>
      <c r="C28" s="25" t="s">
        <v>25</v>
      </c>
      <c r="D28" s="7">
        <v>108</v>
      </c>
      <c r="E28" s="7">
        <v>12</v>
      </c>
      <c r="F28" s="7">
        <v>12</v>
      </c>
      <c r="G28" s="7">
        <v>13</v>
      </c>
      <c r="H28" s="7">
        <v>12.89473684210526</v>
      </c>
      <c r="I28" s="13">
        <f t="shared" si="1"/>
        <v>157.89473684210526</v>
      </c>
      <c r="K28" s="7">
        <v>13</v>
      </c>
      <c r="M28" s="13">
        <v>157.89473684210526</v>
      </c>
      <c r="N28" s="13">
        <f t="shared" si="2"/>
        <v>0</v>
      </c>
    </row>
    <row r="29" spans="2:14" ht="20.100000000000001" customHeight="1">
      <c r="B29" s="9">
        <f t="shared" si="0"/>
        <v>23</v>
      </c>
      <c r="C29" s="25" t="s">
        <v>26</v>
      </c>
      <c r="D29" s="7">
        <v>75</v>
      </c>
      <c r="E29" s="7">
        <v>8</v>
      </c>
      <c r="F29" s="7">
        <v>8</v>
      </c>
      <c r="G29" s="7">
        <v>9</v>
      </c>
      <c r="H29" s="7">
        <v>10.526315789473657</v>
      </c>
      <c r="I29" s="13">
        <f t="shared" si="1"/>
        <v>110.52631578947366</v>
      </c>
      <c r="K29" s="7">
        <v>9</v>
      </c>
      <c r="M29" s="13">
        <v>110.52631578947366</v>
      </c>
      <c r="N29" s="13">
        <f t="shared" si="2"/>
        <v>0</v>
      </c>
    </row>
    <row r="30" spans="2:14" ht="20.100000000000001" customHeight="1">
      <c r="B30" s="9">
        <f t="shared" si="0"/>
        <v>24</v>
      </c>
      <c r="C30" s="25" t="s">
        <v>27</v>
      </c>
      <c r="D30" s="7">
        <v>27</v>
      </c>
      <c r="E30" s="7">
        <v>3</v>
      </c>
      <c r="F30" s="7">
        <v>3</v>
      </c>
      <c r="G30" s="7">
        <v>3</v>
      </c>
      <c r="H30" s="7">
        <v>3.473684210526315</v>
      </c>
      <c r="I30" s="13">
        <f t="shared" si="1"/>
        <v>39.473684210526315</v>
      </c>
      <c r="K30" s="7">
        <v>3</v>
      </c>
      <c r="M30" s="13">
        <v>39.473684210526315</v>
      </c>
      <c r="N30" s="13">
        <f t="shared" si="2"/>
        <v>0</v>
      </c>
    </row>
    <row r="31" spans="2:14" ht="20.100000000000001" customHeight="1">
      <c r="B31" s="9">
        <f t="shared" si="0"/>
        <v>25</v>
      </c>
      <c r="C31" s="25" t="s">
        <v>28</v>
      </c>
      <c r="D31" s="7">
        <v>70</v>
      </c>
      <c r="E31" s="7">
        <v>8</v>
      </c>
      <c r="F31" s="7">
        <v>8</v>
      </c>
      <c r="G31" s="7">
        <v>8</v>
      </c>
      <c r="H31" s="7">
        <v>8.6315789473684248</v>
      </c>
      <c r="I31" s="13">
        <f t="shared" si="1"/>
        <v>102.63157894736842</v>
      </c>
      <c r="K31" s="7">
        <v>8</v>
      </c>
      <c r="M31" s="13">
        <v>102.63157894736842</v>
      </c>
      <c r="N31" s="13">
        <f t="shared" si="2"/>
        <v>0</v>
      </c>
    </row>
    <row r="32" spans="2:14" ht="20.100000000000001" customHeight="1">
      <c r="B32" s="9">
        <f t="shared" si="0"/>
        <v>26</v>
      </c>
      <c r="C32" s="25" t="s">
        <v>29</v>
      </c>
      <c r="D32" s="7">
        <v>86</v>
      </c>
      <c r="E32" s="7">
        <v>9</v>
      </c>
      <c r="F32" s="7">
        <v>10</v>
      </c>
      <c r="G32" s="7">
        <v>10</v>
      </c>
      <c r="H32" s="7">
        <v>11.315789473684191</v>
      </c>
      <c r="I32" s="13">
        <f t="shared" si="1"/>
        <v>126.31578947368419</v>
      </c>
      <c r="K32" s="7">
        <v>10</v>
      </c>
      <c r="M32" s="13">
        <v>126.31578947368419</v>
      </c>
      <c r="N32" s="13">
        <f t="shared" si="2"/>
        <v>0</v>
      </c>
    </row>
    <row r="33" spans="2:14" ht="20.100000000000001" customHeight="1">
      <c r="B33" s="9">
        <f t="shared" si="0"/>
        <v>27</v>
      </c>
      <c r="C33" s="25" t="s">
        <v>30</v>
      </c>
      <c r="D33" s="7">
        <v>54</v>
      </c>
      <c r="E33" s="7">
        <v>6</v>
      </c>
      <c r="F33" s="7">
        <v>6</v>
      </c>
      <c r="G33" s="7">
        <v>6</v>
      </c>
      <c r="H33" s="7">
        <v>6.9473684210526301</v>
      </c>
      <c r="I33" s="13">
        <f t="shared" si="1"/>
        <v>78.94736842105263</v>
      </c>
      <c r="K33" s="7">
        <v>6</v>
      </c>
      <c r="M33" s="13">
        <v>78.94736842105263</v>
      </c>
      <c r="N33" s="13">
        <f t="shared" si="2"/>
        <v>0</v>
      </c>
    </row>
    <row r="34" spans="2:14" ht="20.100000000000001" customHeight="1">
      <c r="B34" s="9">
        <f t="shared" si="0"/>
        <v>28</v>
      </c>
      <c r="C34" s="25" t="s">
        <v>31</v>
      </c>
      <c r="D34" s="7">
        <v>97</v>
      </c>
      <c r="E34" s="7">
        <v>10</v>
      </c>
      <c r="F34" s="7">
        <v>11</v>
      </c>
      <c r="G34" s="7">
        <v>12</v>
      </c>
      <c r="H34" s="7">
        <v>12.10526315789474</v>
      </c>
      <c r="I34" s="13">
        <f t="shared" si="1"/>
        <v>142.10526315789474</v>
      </c>
      <c r="K34" s="7">
        <v>12</v>
      </c>
      <c r="M34" s="13">
        <v>142.10526315789474</v>
      </c>
      <c r="N34" s="13">
        <f t="shared" si="2"/>
        <v>0</v>
      </c>
    </row>
    <row r="35" spans="2:14" ht="20.100000000000001" customHeight="1">
      <c r="B35" s="9">
        <f t="shared" si="0"/>
        <v>29</v>
      </c>
      <c r="C35" s="25" t="s">
        <v>32</v>
      </c>
      <c r="D35" s="7">
        <v>59</v>
      </c>
      <c r="E35" s="7">
        <v>6</v>
      </c>
      <c r="F35" s="7">
        <v>7</v>
      </c>
      <c r="G35" s="7">
        <v>7</v>
      </c>
      <c r="H35" s="7">
        <v>7.8421052631578902</v>
      </c>
      <c r="I35" s="13">
        <f t="shared" si="1"/>
        <v>86.84210526315789</v>
      </c>
      <c r="K35" s="7">
        <v>7</v>
      </c>
      <c r="M35" s="13">
        <v>86.84210526315789</v>
      </c>
      <c r="N35" s="13">
        <f t="shared" si="2"/>
        <v>0</v>
      </c>
    </row>
    <row r="36" spans="2:14" ht="20.100000000000001" customHeight="1">
      <c r="B36" s="9">
        <f t="shared" si="0"/>
        <v>30</v>
      </c>
      <c r="C36" s="25" t="s">
        <v>33</v>
      </c>
      <c r="D36" s="7">
        <v>70</v>
      </c>
      <c r="E36" s="7">
        <v>8</v>
      </c>
      <c r="F36" s="7">
        <v>8</v>
      </c>
      <c r="G36" s="7">
        <v>8</v>
      </c>
      <c r="H36" s="7">
        <v>8.6315789473684248</v>
      </c>
      <c r="I36" s="13">
        <f t="shared" si="1"/>
        <v>102.63157894736842</v>
      </c>
      <c r="K36" s="7">
        <v>8</v>
      </c>
      <c r="M36" s="13">
        <v>102.63157894736842</v>
      </c>
      <c r="N36" s="13">
        <f t="shared" si="2"/>
        <v>0</v>
      </c>
    </row>
    <row r="37" spans="2:14" ht="20.100000000000001" customHeight="1">
      <c r="B37" s="9">
        <f t="shared" si="0"/>
        <v>31</v>
      </c>
      <c r="C37" s="25" t="s">
        <v>34</v>
      </c>
      <c r="D37" s="7">
        <v>49</v>
      </c>
      <c r="E37" s="7">
        <v>5</v>
      </c>
      <c r="F37" s="7">
        <v>5</v>
      </c>
      <c r="G37" s="7">
        <v>6</v>
      </c>
      <c r="H37" s="7">
        <v>6.0526315789473699</v>
      </c>
      <c r="I37" s="13">
        <f t="shared" si="1"/>
        <v>71.05263157894737</v>
      </c>
      <c r="K37" s="7">
        <v>6</v>
      </c>
      <c r="M37" s="13">
        <v>71.05263157894737</v>
      </c>
      <c r="N37" s="13">
        <f t="shared" si="2"/>
        <v>0</v>
      </c>
    </row>
    <row r="38" spans="2:14" ht="20.100000000000001" customHeight="1">
      <c r="B38" s="9">
        <f t="shared" si="0"/>
        <v>32</v>
      </c>
      <c r="C38" s="25" t="s">
        <v>35</v>
      </c>
      <c r="D38" s="7">
        <v>59</v>
      </c>
      <c r="E38" s="7">
        <v>6</v>
      </c>
      <c r="F38" s="7">
        <v>7</v>
      </c>
      <c r="G38" s="7">
        <v>7</v>
      </c>
      <c r="H38" s="7">
        <v>7.8421052631578902</v>
      </c>
      <c r="I38" s="13">
        <f t="shared" si="1"/>
        <v>86.84210526315789</v>
      </c>
      <c r="K38" s="7">
        <v>7</v>
      </c>
      <c r="M38" s="13">
        <v>86.84210526315789</v>
      </c>
      <c r="N38" s="13">
        <f t="shared" si="2"/>
        <v>0</v>
      </c>
    </row>
    <row r="39" spans="2:14" ht="26.25">
      <c r="B39" s="59" t="s">
        <v>36</v>
      </c>
      <c r="C39" s="59"/>
      <c r="D39" s="7">
        <f t="shared" ref="D39:I39" si="3">SUM(D7:D38)</f>
        <v>2049</v>
      </c>
      <c r="E39" s="7">
        <f t="shared" si="3"/>
        <v>222</v>
      </c>
      <c r="F39" s="7">
        <f t="shared" si="3"/>
        <v>230</v>
      </c>
      <c r="G39" s="7">
        <f t="shared" si="3"/>
        <v>246</v>
      </c>
      <c r="H39" s="7">
        <f t="shared" si="3"/>
        <v>252.99999999999972</v>
      </c>
      <c r="I39" s="7">
        <f t="shared" si="3"/>
        <v>2999.9999999999995</v>
      </c>
      <c r="K39" s="7">
        <f>SUM(K7:K38)</f>
        <v>246</v>
      </c>
      <c r="M39" s="7">
        <f>SUM(M7:M38)</f>
        <v>2999.9999999999995</v>
      </c>
      <c r="N39" s="7">
        <f>SUM(N7:N38)</f>
        <v>0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B2:M39"/>
  <sheetViews>
    <sheetView rightToLeft="1" topLeftCell="A22" workbookViewId="0">
      <selection activeCell="B3" sqref="B3:F3"/>
    </sheetView>
  </sheetViews>
  <sheetFormatPr defaultRowHeight="15"/>
  <cols>
    <col min="2" max="2" width="5.42578125" customWidth="1"/>
    <col min="3" max="3" width="21.42578125" customWidth="1"/>
    <col min="4" max="9" width="10.5703125" customWidth="1"/>
  </cols>
  <sheetData>
    <row r="2" spans="2:13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3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3" ht="25.5">
      <c r="B4" s="71" t="s">
        <v>69</v>
      </c>
      <c r="C4" s="71"/>
      <c r="D4" s="71"/>
      <c r="E4" s="71"/>
      <c r="F4" s="71"/>
      <c r="G4" s="71"/>
      <c r="H4" s="18" t="s">
        <v>87</v>
      </c>
      <c r="I4" s="1"/>
    </row>
    <row r="5" spans="2:13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3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3" ht="20.100000000000001" customHeight="1">
      <c r="B7" s="9">
        <v>1</v>
      </c>
      <c r="C7" s="25" t="s">
        <v>4</v>
      </c>
      <c r="D7" s="7">
        <v>2</v>
      </c>
      <c r="E7" s="7">
        <v>1</v>
      </c>
      <c r="F7" s="7">
        <v>1</v>
      </c>
      <c r="G7" s="7">
        <v>1</v>
      </c>
      <c r="H7" s="7">
        <v>1.05</v>
      </c>
      <c r="I7" s="13">
        <f>SUM(D7:H7)</f>
        <v>6.05</v>
      </c>
      <c r="K7" s="7">
        <v>1</v>
      </c>
      <c r="M7" s="51">
        <v>5.6</v>
      </c>
    </row>
    <row r="8" spans="2:13" ht="20.100000000000001" customHeight="1">
      <c r="B8" s="9">
        <f t="shared" ref="B8:B38" si="0">B7+1</f>
        <v>2</v>
      </c>
      <c r="C8" s="25" t="s">
        <v>5</v>
      </c>
      <c r="D8" s="7">
        <v>2</v>
      </c>
      <c r="E8" s="7">
        <v>1</v>
      </c>
      <c r="F8" s="7">
        <v>1</v>
      </c>
      <c r="G8" s="7">
        <v>1</v>
      </c>
      <c r="H8" s="7">
        <v>0</v>
      </c>
      <c r="I8" s="13">
        <f t="shared" ref="I8:I38" si="1">SUM(D8:H8)</f>
        <v>5</v>
      </c>
      <c r="K8" s="7">
        <v>1</v>
      </c>
      <c r="M8" s="51">
        <v>5.0105263157894733</v>
      </c>
    </row>
    <row r="9" spans="2:13" ht="20.100000000000001" customHeight="1">
      <c r="B9" s="9">
        <f t="shared" si="0"/>
        <v>3</v>
      </c>
      <c r="C9" s="25" t="s">
        <v>6</v>
      </c>
      <c r="D9" s="7">
        <v>1</v>
      </c>
      <c r="E9" s="7">
        <v>0</v>
      </c>
      <c r="F9" s="7">
        <v>0</v>
      </c>
      <c r="G9" s="7">
        <v>1</v>
      </c>
      <c r="H9" s="7">
        <v>0.55263157894736836</v>
      </c>
      <c r="I9" s="13">
        <f t="shared" si="1"/>
        <v>2.5526315789473681</v>
      </c>
      <c r="K9" s="7">
        <v>1</v>
      </c>
      <c r="M9" s="51">
        <v>2.947368421052631</v>
      </c>
    </row>
    <row r="10" spans="2:13" ht="20.100000000000001" customHeight="1">
      <c r="B10" s="9">
        <f t="shared" si="0"/>
        <v>4</v>
      </c>
      <c r="C10" s="25" t="s">
        <v>7</v>
      </c>
      <c r="D10" s="7">
        <v>2</v>
      </c>
      <c r="E10" s="7">
        <v>1</v>
      </c>
      <c r="F10" s="7">
        <v>1</v>
      </c>
      <c r="G10" s="7">
        <v>1</v>
      </c>
      <c r="H10" s="7">
        <v>2</v>
      </c>
      <c r="I10" s="13">
        <f t="shared" si="1"/>
        <v>7</v>
      </c>
      <c r="K10" s="7">
        <v>1</v>
      </c>
      <c r="M10" s="51">
        <v>6.7789473684210533</v>
      </c>
    </row>
    <row r="11" spans="2:13" ht="20.100000000000001" customHeight="1">
      <c r="B11" s="9">
        <f t="shared" si="0"/>
        <v>5</v>
      </c>
      <c r="C11" s="25" t="s">
        <v>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13">
        <f t="shared" si="1"/>
        <v>0</v>
      </c>
      <c r="K11" s="7">
        <v>0</v>
      </c>
      <c r="M11" s="51">
        <v>0</v>
      </c>
    </row>
    <row r="12" spans="2:13" ht="20.100000000000001" customHeight="1">
      <c r="B12" s="9">
        <f t="shared" si="0"/>
        <v>6</v>
      </c>
      <c r="C12" s="25" t="s">
        <v>9</v>
      </c>
      <c r="D12" s="7">
        <v>1</v>
      </c>
      <c r="E12" s="7">
        <v>0</v>
      </c>
      <c r="F12" s="7">
        <v>1</v>
      </c>
      <c r="G12" s="7">
        <v>0</v>
      </c>
      <c r="H12" s="7">
        <v>0.44210526315789472</v>
      </c>
      <c r="I12" s="13">
        <f t="shared" si="1"/>
        <v>2.4421052631578948</v>
      </c>
      <c r="K12" s="7">
        <v>0</v>
      </c>
      <c r="M12" s="51">
        <v>2.3578947368421055</v>
      </c>
    </row>
    <row r="13" spans="2:13" ht="20.100000000000001" customHeight="1">
      <c r="B13" s="9">
        <f t="shared" si="0"/>
        <v>7</v>
      </c>
      <c r="C13" s="25" t="s">
        <v>10</v>
      </c>
      <c r="D13" s="7">
        <v>1</v>
      </c>
      <c r="E13" s="7">
        <v>0</v>
      </c>
      <c r="F13" s="7">
        <v>1</v>
      </c>
      <c r="G13" s="7">
        <v>0</v>
      </c>
      <c r="H13" s="7">
        <v>1</v>
      </c>
      <c r="I13" s="13">
        <f t="shared" si="1"/>
        <v>3</v>
      </c>
      <c r="K13" s="7">
        <v>0</v>
      </c>
      <c r="M13" s="51">
        <v>2.6526315789473687</v>
      </c>
    </row>
    <row r="14" spans="2:13" ht="20.100000000000001" customHeight="1">
      <c r="B14" s="9">
        <f t="shared" si="0"/>
        <v>8</v>
      </c>
      <c r="C14" s="25" t="s">
        <v>11</v>
      </c>
      <c r="D14" s="7">
        <v>2</v>
      </c>
      <c r="E14" s="7">
        <v>1</v>
      </c>
      <c r="F14" s="7">
        <v>1</v>
      </c>
      <c r="G14" s="7">
        <v>0</v>
      </c>
      <c r="H14" s="7">
        <v>0</v>
      </c>
      <c r="I14" s="13">
        <f t="shared" si="1"/>
        <v>4</v>
      </c>
      <c r="K14" s="7">
        <v>1</v>
      </c>
      <c r="M14" s="51">
        <v>4.4210526315789469</v>
      </c>
    </row>
    <row r="15" spans="2:13" ht="20.100000000000001" customHeight="1">
      <c r="B15" s="9">
        <f t="shared" si="0"/>
        <v>9</v>
      </c>
      <c r="C15" s="25" t="s">
        <v>12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13">
        <f t="shared" si="1"/>
        <v>0</v>
      </c>
      <c r="K15" s="49">
        <v>0</v>
      </c>
      <c r="M15" s="51">
        <v>0</v>
      </c>
    </row>
    <row r="16" spans="2:13" ht="20.100000000000001" customHeight="1">
      <c r="B16" s="9">
        <f t="shared" si="0"/>
        <v>10</v>
      </c>
      <c r="C16" s="25" t="s">
        <v>13</v>
      </c>
      <c r="D16" s="39">
        <v>1</v>
      </c>
      <c r="E16" s="39">
        <v>0</v>
      </c>
      <c r="F16" s="39">
        <v>0</v>
      </c>
      <c r="G16" s="39">
        <v>1</v>
      </c>
      <c r="H16" s="39">
        <v>0.38684210526315782</v>
      </c>
      <c r="I16" s="13">
        <f t="shared" si="1"/>
        <v>2.3868421052631579</v>
      </c>
      <c r="K16" s="39">
        <v>0</v>
      </c>
      <c r="M16" s="51">
        <v>2.0631578947368419</v>
      </c>
    </row>
    <row r="17" spans="2:13" ht="20.100000000000001" customHeight="1">
      <c r="B17" s="9">
        <f t="shared" si="0"/>
        <v>11</v>
      </c>
      <c r="C17" s="25" t="s">
        <v>14</v>
      </c>
      <c r="D17" s="7">
        <v>1</v>
      </c>
      <c r="E17" s="7">
        <v>0</v>
      </c>
      <c r="F17" s="7">
        <v>0</v>
      </c>
      <c r="G17" s="7">
        <v>1</v>
      </c>
      <c r="H17" s="7">
        <v>0.44210526315789472</v>
      </c>
      <c r="I17" s="13">
        <f t="shared" si="1"/>
        <v>2.4421052631578948</v>
      </c>
      <c r="K17" s="7">
        <v>0</v>
      </c>
      <c r="M17" s="51">
        <v>2.3578947368421055</v>
      </c>
    </row>
    <row r="18" spans="2:13" ht="20.100000000000001" customHeight="1">
      <c r="B18" s="9">
        <f t="shared" si="0"/>
        <v>12</v>
      </c>
      <c r="C18" s="25" t="s">
        <v>15</v>
      </c>
      <c r="D18" s="7">
        <v>3</v>
      </c>
      <c r="E18" s="7">
        <v>1</v>
      </c>
      <c r="F18" s="7">
        <v>1</v>
      </c>
      <c r="G18" s="7">
        <v>1</v>
      </c>
      <c r="H18" s="7">
        <v>1.381578947368421</v>
      </c>
      <c r="I18" s="13">
        <f t="shared" si="1"/>
        <v>7.3815789473684212</v>
      </c>
      <c r="K18" s="7">
        <v>1</v>
      </c>
      <c r="M18" s="51">
        <v>7.3684210526315788</v>
      </c>
    </row>
    <row r="19" spans="2:13" ht="20.100000000000001" customHeight="1">
      <c r="B19" s="9">
        <f t="shared" si="0"/>
        <v>13</v>
      </c>
      <c r="C19" s="25" t="s">
        <v>16</v>
      </c>
      <c r="D19" s="7">
        <v>1</v>
      </c>
      <c r="E19" s="7">
        <v>0</v>
      </c>
      <c r="F19" s="7">
        <v>0</v>
      </c>
      <c r="G19" s="7">
        <v>1</v>
      </c>
      <c r="H19" s="7">
        <v>0.38684210526315782</v>
      </c>
      <c r="I19" s="13">
        <f t="shared" si="1"/>
        <v>2.3868421052631579</v>
      </c>
      <c r="K19" s="7">
        <v>0</v>
      </c>
      <c r="M19" s="51">
        <v>2.0631578947368419</v>
      </c>
    </row>
    <row r="20" spans="2:13" ht="20.100000000000001" customHeight="1">
      <c r="B20" s="9">
        <f t="shared" si="0"/>
        <v>14</v>
      </c>
      <c r="C20" s="25" t="s">
        <v>17</v>
      </c>
      <c r="D20" s="7">
        <v>2</v>
      </c>
      <c r="E20" s="7">
        <v>1</v>
      </c>
      <c r="F20" s="7">
        <v>1</v>
      </c>
      <c r="G20" s="7">
        <v>1</v>
      </c>
      <c r="H20" s="7">
        <v>2</v>
      </c>
      <c r="I20" s="13">
        <f t="shared" si="1"/>
        <v>7</v>
      </c>
      <c r="K20" s="7">
        <v>1</v>
      </c>
      <c r="M20" s="51">
        <v>6.7789473684210533</v>
      </c>
    </row>
    <row r="21" spans="2:13" ht="20.100000000000001" customHeight="1">
      <c r="B21" s="9">
        <f t="shared" si="0"/>
        <v>15</v>
      </c>
      <c r="C21" s="25" t="s">
        <v>18</v>
      </c>
      <c r="D21" s="7">
        <v>1</v>
      </c>
      <c r="E21" s="7">
        <v>0</v>
      </c>
      <c r="F21" s="7">
        <v>0</v>
      </c>
      <c r="G21" s="7">
        <v>0</v>
      </c>
      <c r="H21" s="7">
        <v>1</v>
      </c>
      <c r="I21" s="13">
        <f t="shared" si="1"/>
        <v>2</v>
      </c>
      <c r="K21" s="7">
        <v>0</v>
      </c>
      <c r="M21" s="51">
        <v>2.0631578947368419</v>
      </c>
    </row>
    <row r="22" spans="2:13" ht="20.100000000000001" customHeight="1">
      <c r="B22" s="9">
        <f t="shared" si="0"/>
        <v>16</v>
      </c>
      <c r="C22" s="25" t="s">
        <v>19</v>
      </c>
      <c r="D22" s="7">
        <v>1</v>
      </c>
      <c r="E22" s="7">
        <v>0</v>
      </c>
      <c r="F22" s="7">
        <v>0</v>
      </c>
      <c r="G22" s="7">
        <v>0</v>
      </c>
      <c r="H22" s="7">
        <v>1</v>
      </c>
      <c r="I22" s="13">
        <f t="shared" si="1"/>
        <v>2</v>
      </c>
      <c r="K22" s="7">
        <v>0</v>
      </c>
      <c r="M22" s="51">
        <v>1.4736842105263155</v>
      </c>
    </row>
    <row r="23" spans="2:13" ht="20.100000000000001" customHeight="1">
      <c r="B23" s="9">
        <f t="shared" si="0"/>
        <v>17</v>
      </c>
      <c r="C23" s="25" t="s">
        <v>20</v>
      </c>
      <c r="D23" s="7">
        <v>1</v>
      </c>
      <c r="E23" s="7">
        <v>1</v>
      </c>
      <c r="F23" s="7">
        <v>1</v>
      </c>
      <c r="G23" s="7">
        <v>0</v>
      </c>
      <c r="H23" s="7">
        <v>0.77368421052631564</v>
      </c>
      <c r="I23" s="13">
        <f t="shared" si="1"/>
        <v>3.7736842105263158</v>
      </c>
      <c r="K23" s="7">
        <v>1</v>
      </c>
      <c r="M23" s="51">
        <v>4.1263157894736837</v>
      </c>
    </row>
    <row r="24" spans="2:13" ht="20.100000000000001" customHeight="1">
      <c r="B24" s="9">
        <f t="shared" si="0"/>
        <v>18</v>
      </c>
      <c r="C24" s="25" t="s">
        <v>21</v>
      </c>
      <c r="D24" s="7">
        <v>2</v>
      </c>
      <c r="E24" s="7">
        <v>2</v>
      </c>
      <c r="F24" s="7">
        <v>1</v>
      </c>
      <c r="G24" s="7">
        <v>1</v>
      </c>
      <c r="H24" s="7">
        <v>2</v>
      </c>
      <c r="I24" s="13">
        <f t="shared" si="1"/>
        <v>8</v>
      </c>
      <c r="K24" s="7">
        <v>1</v>
      </c>
      <c r="M24" s="51">
        <v>7.9578947368421051</v>
      </c>
    </row>
    <row r="25" spans="2:13" ht="20.100000000000001" customHeight="1">
      <c r="B25" s="9">
        <f t="shared" si="0"/>
        <v>19</v>
      </c>
      <c r="C25" s="25" t="s">
        <v>22</v>
      </c>
      <c r="D25" s="7">
        <v>1</v>
      </c>
      <c r="E25" s="7">
        <v>0</v>
      </c>
      <c r="F25" s="7">
        <v>0</v>
      </c>
      <c r="G25" s="7">
        <v>0</v>
      </c>
      <c r="H25" s="7">
        <v>0.27631578947368418</v>
      </c>
      <c r="I25" s="13">
        <f t="shared" si="1"/>
        <v>1.2763157894736841</v>
      </c>
      <c r="K25" s="7">
        <v>0</v>
      </c>
      <c r="M25" s="51">
        <v>1.4736842105263155</v>
      </c>
    </row>
    <row r="26" spans="2:13" ht="20.100000000000001" customHeight="1">
      <c r="B26" s="9">
        <f t="shared" si="0"/>
        <v>20</v>
      </c>
      <c r="C26" s="25" t="s">
        <v>23</v>
      </c>
      <c r="D26" s="7">
        <v>0</v>
      </c>
      <c r="E26" s="7">
        <v>0</v>
      </c>
      <c r="F26" s="7">
        <v>0</v>
      </c>
      <c r="G26" s="7">
        <v>0</v>
      </c>
      <c r="H26" s="7">
        <v>5.526315789473684E-2</v>
      </c>
      <c r="I26" s="13">
        <f t="shared" si="1"/>
        <v>5.526315789473684E-2</v>
      </c>
      <c r="K26" s="7">
        <v>0</v>
      </c>
      <c r="M26" s="51">
        <v>0.29473684210526319</v>
      </c>
    </row>
    <row r="27" spans="2:13" ht="20.100000000000001" customHeight="1">
      <c r="B27" s="9">
        <f t="shared" si="0"/>
        <v>21</v>
      </c>
      <c r="C27" s="25" t="s">
        <v>24</v>
      </c>
      <c r="D27" s="7">
        <v>1</v>
      </c>
      <c r="E27" s="7">
        <v>0</v>
      </c>
      <c r="F27" s="7">
        <v>0</v>
      </c>
      <c r="G27" s="7">
        <v>1</v>
      </c>
      <c r="H27" s="7">
        <v>0.55263157894736836</v>
      </c>
      <c r="I27" s="13">
        <f t="shared" si="1"/>
        <v>2.5526315789473681</v>
      </c>
      <c r="K27" s="7">
        <v>1</v>
      </c>
      <c r="M27" s="51">
        <v>2.947368421052631</v>
      </c>
    </row>
    <row r="28" spans="2:13" ht="20.100000000000001" customHeight="1">
      <c r="B28" s="9">
        <f t="shared" si="0"/>
        <v>22</v>
      </c>
      <c r="C28" s="25" t="s">
        <v>25</v>
      </c>
      <c r="D28" s="7">
        <v>2</v>
      </c>
      <c r="E28" s="7">
        <v>1</v>
      </c>
      <c r="F28" s="7">
        <v>1</v>
      </c>
      <c r="G28" s="7">
        <v>1</v>
      </c>
      <c r="H28" s="7">
        <v>1.1052631578947367</v>
      </c>
      <c r="I28" s="13">
        <f t="shared" si="1"/>
        <v>6.1052631578947363</v>
      </c>
      <c r="K28" s="7">
        <v>1</v>
      </c>
      <c r="M28" s="51">
        <v>5.8947368421052619</v>
      </c>
    </row>
    <row r="29" spans="2:13" ht="20.100000000000001" customHeight="1">
      <c r="B29" s="9">
        <f t="shared" si="0"/>
        <v>23</v>
      </c>
      <c r="C29" s="25" t="s">
        <v>26</v>
      </c>
      <c r="D29" s="7">
        <v>1</v>
      </c>
      <c r="E29" s="7">
        <v>1</v>
      </c>
      <c r="F29" s="7">
        <v>1</v>
      </c>
      <c r="G29" s="7">
        <v>1</v>
      </c>
      <c r="H29" s="7">
        <v>0</v>
      </c>
      <c r="I29" s="13">
        <f t="shared" si="1"/>
        <v>4</v>
      </c>
      <c r="K29" s="7">
        <v>1</v>
      </c>
      <c r="M29" s="51">
        <v>4.1263157894736837</v>
      </c>
    </row>
    <row r="30" spans="2:13" ht="20.100000000000001" customHeight="1">
      <c r="B30" s="9">
        <f t="shared" si="0"/>
        <v>24</v>
      </c>
      <c r="C30" s="25" t="s">
        <v>27</v>
      </c>
      <c r="D30" s="7">
        <v>1</v>
      </c>
      <c r="E30" s="7">
        <v>0</v>
      </c>
      <c r="F30" s="7">
        <v>0</v>
      </c>
      <c r="G30" s="7">
        <v>0</v>
      </c>
      <c r="H30" s="7">
        <v>0.27631578947368418</v>
      </c>
      <c r="I30" s="13">
        <f t="shared" si="1"/>
        <v>1.2763157894736841</v>
      </c>
      <c r="K30" s="7">
        <v>0</v>
      </c>
      <c r="M30" s="51">
        <v>1.4736842105263155</v>
      </c>
    </row>
    <row r="31" spans="2:13" ht="20.100000000000001" customHeight="1">
      <c r="B31" s="9">
        <f t="shared" si="0"/>
        <v>25</v>
      </c>
      <c r="C31" s="25" t="s">
        <v>28</v>
      </c>
      <c r="D31" s="7">
        <v>1</v>
      </c>
      <c r="E31" s="7">
        <v>1</v>
      </c>
      <c r="F31" s="7">
        <v>1</v>
      </c>
      <c r="G31" s="7">
        <v>0</v>
      </c>
      <c r="H31" s="7">
        <v>0.71842105263157907</v>
      </c>
      <c r="I31" s="13">
        <f t="shared" si="1"/>
        <v>3.7184210526315793</v>
      </c>
      <c r="K31" s="7">
        <v>1</v>
      </c>
      <c r="M31" s="51">
        <v>3.8315789473684214</v>
      </c>
    </row>
    <row r="32" spans="2:13" ht="20.100000000000001" customHeight="1">
      <c r="B32" s="9">
        <f t="shared" si="0"/>
        <v>26</v>
      </c>
      <c r="C32" s="25" t="s">
        <v>29</v>
      </c>
      <c r="D32" s="7">
        <v>2</v>
      </c>
      <c r="E32" s="7">
        <v>1</v>
      </c>
      <c r="F32" s="7">
        <v>1</v>
      </c>
      <c r="G32" s="7">
        <v>1</v>
      </c>
      <c r="H32" s="7">
        <v>0</v>
      </c>
      <c r="I32" s="13">
        <f t="shared" si="1"/>
        <v>5</v>
      </c>
      <c r="K32" s="7">
        <v>1</v>
      </c>
      <c r="M32" s="51">
        <v>4.715789473684211</v>
      </c>
    </row>
    <row r="33" spans="2:13" ht="20.100000000000001" customHeight="1">
      <c r="B33" s="9">
        <f t="shared" si="0"/>
        <v>27</v>
      </c>
      <c r="C33" s="25" t="s">
        <v>30</v>
      </c>
      <c r="D33" s="7">
        <v>1</v>
      </c>
      <c r="E33" s="7">
        <v>0</v>
      </c>
      <c r="F33" s="7">
        <v>0</v>
      </c>
      <c r="G33" s="7">
        <v>1</v>
      </c>
      <c r="H33" s="7">
        <v>0.55263157894736836</v>
      </c>
      <c r="I33" s="13">
        <f t="shared" si="1"/>
        <v>2.5526315789473681</v>
      </c>
      <c r="K33" s="7">
        <v>1</v>
      </c>
      <c r="M33" s="51">
        <v>2.947368421052631</v>
      </c>
    </row>
    <row r="34" spans="2:13" ht="20.100000000000001" customHeight="1">
      <c r="B34" s="9">
        <f t="shared" si="0"/>
        <v>28</v>
      </c>
      <c r="C34" s="25" t="s">
        <v>31</v>
      </c>
      <c r="D34" s="7">
        <v>2</v>
      </c>
      <c r="E34" s="7">
        <v>1</v>
      </c>
      <c r="F34" s="7">
        <v>1</v>
      </c>
      <c r="G34" s="7">
        <v>0</v>
      </c>
      <c r="H34" s="7">
        <v>0.99473684210526325</v>
      </c>
      <c r="I34" s="13">
        <f t="shared" si="1"/>
        <v>4.9947368421052634</v>
      </c>
      <c r="K34" s="7">
        <v>1</v>
      </c>
      <c r="M34" s="51">
        <v>5.3052631578947373</v>
      </c>
    </row>
    <row r="35" spans="2:13" ht="20.100000000000001" customHeight="1">
      <c r="B35" s="9">
        <f t="shared" si="0"/>
        <v>29</v>
      </c>
      <c r="C35" s="25" t="s">
        <v>32</v>
      </c>
      <c r="D35" s="7">
        <v>1</v>
      </c>
      <c r="E35" s="7">
        <v>0</v>
      </c>
      <c r="F35" s="7">
        <v>1</v>
      </c>
      <c r="G35" s="7">
        <v>1</v>
      </c>
      <c r="H35" s="7">
        <v>0</v>
      </c>
      <c r="I35" s="13">
        <f t="shared" si="1"/>
        <v>3</v>
      </c>
      <c r="K35" s="7">
        <v>1</v>
      </c>
      <c r="M35" s="51">
        <v>3.242105263157895</v>
      </c>
    </row>
    <row r="36" spans="2:13" ht="20.100000000000001" customHeight="1">
      <c r="B36" s="9">
        <f t="shared" si="0"/>
        <v>30</v>
      </c>
      <c r="C36" s="25" t="s">
        <v>33</v>
      </c>
      <c r="D36" s="7">
        <v>1</v>
      </c>
      <c r="E36" s="7">
        <v>1</v>
      </c>
      <c r="F36" s="7">
        <v>1</v>
      </c>
      <c r="G36" s="7">
        <v>1</v>
      </c>
      <c r="H36" s="7">
        <v>0</v>
      </c>
      <c r="I36" s="13">
        <f t="shared" si="1"/>
        <v>4</v>
      </c>
      <c r="K36" s="7">
        <v>1</v>
      </c>
      <c r="M36" s="51">
        <v>3.8315789473684214</v>
      </c>
    </row>
    <row r="37" spans="2:13" ht="20.100000000000001" customHeight="1">
      <c r="B37" s="9">
        <f t="shared" si="0"/>
        <v>31</v>
      </c>
      <c r="C37" s="25" t="s">
        <v>34</v>
      </c>
      <c r="D37" s="7">
        <v>1</v>
      </c>
      <c r="E37" s="7">
        <v>0</v>
      </c>
      <c r="F37" s="7">
        <v>0</v>
      </c>
      <c r="G37" s="7">
        <v>1</v>
      </c>
      <c r="H37" s="7">
        <v>1</v>
      </c>
      <c r="I37" s="13">
        <f t="shared" si="1"/>
        <v>3</v>
      </c>
      <c r="K37" s="7">
        <v>0</v>
      </c>
      <c r="M37" s="51">
        <v>2.6526315789473687</v>
      </c>
    </row>
    <row r="38" spans="2:13" ht="20.100000000000001" customHeight="1">
      <c r="B38" s="9">
        <f t="shared" si="0"/>
        <v>32</v>
      </c>
      <c r="C38" s="25" t="s">
        <v>35</v>
      </c>
      <c r="D38" s="7">
        <v>1</v>
      </c>
      <c r="E38" s="7">
        <v>0</v>
      </c>
      <c r="F38" s="7">
        <v>0</v>
      </c>
      <c r="G38" s="7">
        <v>1</v>
      </c>
      <c r="H38" s="7">
        <v>0.60789473684210527</v>
      </c>
      <c r="I38" s="13">
        <f t="shared" si="1"/>
        <v>2.6078947368421055</v>
      </c>
      <c r="K38" s="7">
        <v>1</v>
      </c>
      <c r="M38" s="51">
        <v>3.242105263157895</v>
      </c>
    </row>
    <row r="39" spans="2:13" ht="26.25">
      <c r="B39" s="59" t="s">
        <v>36</v>
      </c>
      <c r="C39" s="59"/>
      <c r="D39" s="7">
        <f t="shared" ref="D39:I39" si="2">SUM(D7:D38)</f>
        <v>40</v>
      </c>
      <c r="E39" s="7">
        <f t="shared" si="2"/>
        <v>15</v>
      </c>
      <c r="F39" s="7">
        <f t="shared" si="2"/>
        <v>17</v>
      </c>
      <c r="G39" s="7">
        <f t="shared" si="2"/>
        <v>19</v>
      </c>
      <c r="H39" s="7">
        <f t="shared" si="2"/>
        <v>20.555263157894739</v>
      </c>
      <c r="I39" s="7">
        <f t="shared" si="2"/>
        <v>111.55526315789476</v>
      </c>
      <c r="K39" s="7">
        <f>SUM(K7:K38)</f>
        <v>19</v>
      </c>
      <c r="M39" s="7">
        <f>SUM(M7:M38)</f>
        <v>112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B2:N39"/>
  <sheetViews>
    <sheetView rightToLeft="1" topLeftCell="A31" workbookViewId="0">
      <selection activeCell="B3" sqref="B3:F3"/>
    </sheetView>
  </sheetViews>
  <sheetFormatPr defaultRowHeight="15"/>
  <cols>
    <col min="2" max="2" width="5.42578125" customWidth="1"/>
    <col min="3" max="3" width="21.28515625" customWidth="1"/>
    <col min="4" max="9" width="10.5703125" customWidth="1"/>
    <col min="13" max="13" width="13.42578125" customWidth="1"/>
    <col min="14" max="14" width="13.5703125" customWidth="1"/>
  </cols>
  <sheetData>
    <row r="2" spans="2:14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4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4" ht="25.5">
      <c r="B4" s="71" t="s">
        <v>89</v>
      </c>
      <c r="C4" s="71"/>
      <c r="D4" s="71"/>
      <c r="E4" s="71"/>
      <c r="F4" s="71"/>
      <c r="G4" s="71"/>
      <c r="H4" s="18" t="s">
        <v>87</v>
      </c>
      <c r="I4" s="1"/>
    </row>
    <row r="5" spans="2:14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4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4" ht="20.100000000000001" customHeight="1">
      <c r="B7" s="9">
        <v>1</v>
      </c>
      <c r="C7" s="25" t="s">
        <v>4</v>
      </c>
      <c r="D7" s="7">
        <v>43</v>
      </c>
      <c r="E7" s="7">
        <v>3</v>
      </c>
      <c r="F7" s="7">
        <v>4</v>
      </c>
      <c r="G7" s="7">
        <v>4</v>
      </c>
      <c r="H7" s="7">
        <v>6</v>
      </c>
      <c r="I7" s="13">
        <f>SUM(D7:H7)</f>
        <v>60</v>
      </c>
      <c r="K7" s="7">
        <v>5</v>
      </c>
      <c r="M7" s="13">
        <v>59.500000000000007</v>
      </c>
      <c r="N7" s="42">
        <v>60</v>
      </c>
    </row>
    <row r="8" spans="2:14" ht="20.100000000000001" customHeight="1">
      <c r="B8" s="9">
        <f t="shared" ref="B8:B38" si="0">B7+1</f>
        <v>2</v>
      </c>
      <c r="C8" s="25" t="s">
        <v>5</v>
      </c>
      <c r="D8" s="7">
        <v>39</v>
      </c>
      <c r="E8" s="7">
        <v>3</v>
      </c>
      <c r="F8" s="7">
        <v>3</v>
      </c>
      <c r="G8" s="7">
        <v>4</v>
      </c>
      <c r="H8" s="7">
        <v>4</v>
      </c>
      <c r="I8" s="13">
        <f t="shared" ref="I8:I38" si="1">SUM(D8:H8)</f>
        <v>53</v>
      </c>
      <c r="K8" s="7">
        <v>4</v>
      </c>
      <c r="M8" s="13">
        <v>53.236842105263165</v>
      </c>
      <c r="N8" s="42">
        <v>53</v>
      </c>
    </row>
    <row r="9" spans="2:14" ht="20.100000000000001" customHeight="1">
      <c r="B9" s="9">
        <f t="shared" si="0"/>
        <v>3</v>
      </c>
      <c r="C9" s="25" t="s">
        <v>6</v>
      </c>
      <c r="D9" s="7">
        <v>23</v>
      </c>
      <c r="E9" s="7">
        <v>2</v>
      </c>
      <c r="F9" s="7">
        <v>2</v>
      </c>
      <c r="G9" s="7">
        <v>2</v>
      </c>
      <c r="H9" s="7">
        <v>2</v>
      </c>
      <c r="I9" s="13">
        <f t="shared" si="1"/>
        <v>31</v>
      </c>
      <c r="K9" s="7">
        <v>3</v>
      </c>
      <c r="M9" s="13">
        <v>31.315789473684205</v>
      </c>
      <c r="N9" s="42">
        <v>31</v>
      </c>
    </row>
    <row r="10" spans="2:14" ht="20.100000000000001" customHeight="1">
      <c r="B10" s="9">
        <f t="shared" si="0"/>
        <v>4</v>
      </c>
      <c r="C10" s="25" t="s">
        <v>7</v>
      </c>
      <c r="D10" s="7">
        <v>52</v>
      </c>
      <c r="E10" s="7">
        <v>4</v>
      </c>
      <c r="F10" s="7">
        <v>5</v>
      </c>
      <c r="G10" s="7">
        <v>5</v>
      </c>
      <c r="H10" s="7">
        <v>6</v>
      </c>
      <c r="I10" s="13">
        <f t="shared" si="1"/>
        <v>72</v>
      </c>
      <c r="K10" s="7">
        <v>6</v>
      </c>
      <c r="M10" s="13">
        <v>72.026315789473685</v>
      </c>
      <c r="N10" s="42">
        <v>72</v>
      </c>
    </row>
    <row r="11" spans="2:14" ht="20.100000000000001" customHeight="1">
      <c r="B11" s="9">
        <f t="shared" si="0"/>
        <v>5</v>
      </c>
      <c r="C11" s="25" t="s">
        <v>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13">
        <f t="shared" si="1"/>
        <v>0</v>
      </c>
      <c r="K11" s="7">
        <v>0</v>
      </c>
      <c r="M11" s="13">
        <v>0</v>
      </c>
      <c r="N11" s="42">
        <v>0</v>
      </c>
    </row>
    <row r="12" spans="2:14" ht="20.100000000000001" customHeight="1">
      <c r="B12" s="9">
        <f t="shared" si="0"/>
        <v>6</v>
      </c>
      <c r="C12" s="25" t="s">
        <v>9</v>
      </c>
      <c r="D12" s="7">
        <v>18</v>
      </c>
      <c r="E12" s="7">
        <v>1</v>
      </c>
      <c r="F12" s="7">
        <v>2</v>
      </c>
      <c r="G12" s="7">
        <v>2</v>
      </c>
      <c r="H12" s="7">
        <v>2</v>
      </c>
      <c r="I12" s="13">
        <f t="shared" si="1"/>
        <v>25</v>
      </c>
      <c r="K12" s="7">
        <v>2</v>
      </c>
      <c r="M12" s="13">
        <v>25.05263157894737</v>
      </c>
      <c r="N12" s="42">
        <v>25</v>
      </c>
    </row>
    <row r="13" spans="2:14" ht="20.100000000000001" customHeight="1">
      <c r="B13" s="9">
        <f t="shared" si="0"/>
        <v>7</v>
      </c>
      <c r="C13" s="25" t="s">
        <v>10</v>
      </c>
      <c r="D13" s="7">
        <v>21</v>
      </c>
      <c r="E13" s="7">
        <v>2</v>
      </c>
      <c r="F13" s="7">
        <v>2</v>
      </c>
      <c r="G13" s="7">
        <v>2</v>
      </c>
      <c r="H13" s="7">
        <v>1</v>
      </c>
      <c r="I13" s="13">
        <f t="shared" si="1"/>
        <v>28</v>
      </c>
      <c r="K13" s="7">
        <v>2</v>
      </c>
      <c r="M13" s="13">
        <v>28.184210526315795</v>
      </c>
      <c r="N13" s="42">
        <v>28</v>
      </c>
    </row>
    <row r="14" spans="2:14" ht="20.100000000000001" customHeight="1">
      <c r="B14" s="9">
        <f t="shared" si="0"/>
        <v>8</v>
      </c>
      <c r="C14" s="25" t="s">
        <v>11</v>
      </c>
      <c r="D14" s="7">
        <v>34</v>
      </c>
      <c r="E14" s="7">
        <v>3</v>
      </c>
      <c r="F14" s="7">
        <v>3</v>
      </c>
      <c r="G14" s="7">
        <v>3</v>
      </c>
      <c r="H14" s="7">
        <v>4</v>
      </c>
      <c r="I14" s="13">
        <f t="shared" si="1"/>
        <v>47</v>
      </c>
      <c r="K14" s="7">
        <v>4</v>
      </c>
      <c r="M14" s="13">
        <v>46.973684210526315</v>
      </c>
      <c r="N14" s="42">
        <v>47</v>
      </c>
    </row>
    <row r="15" spans="2:14" ht="20.100000000000001" customHeight="1">
      <c r="B15" s="9">
        <f t="shared" si="0"/>
        <v>9</v>
      </c>
      <c r="C15" s="25" t="s">
        <v>12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13">
        <f t="shared" si="1"/>
        <v>0</v>
      </c>
      <c r="K15" s="49">
        <v>0</v>
      </c>
      <c r="M15" s="13">
        <v>0</v>
      </c>
      <c r="N15" s="42">
        <v>0</v>
      </c>
    </row>
    <row r="16" spans="2:14" ht="20.100000000000001" customHeight="1">
      <c r="B16" s="9">
        <f t="shared" si="0"/>
        <v>10</v>
      </c>
      <c r="C16" s="25" t="s">
        <v>13</v>
      </c>
      <c r="D16" s="7">
        <v>16</v>
      </c>
      <c r="E16" s="7">
        <v>1</v>
      </c>
      <c r="F16" s="7">
        <v>1</v>
      </c>
      <c r="G16" s="7">
        <v>2</v>
      </c>
      <c r="H16" s="7">
        <v>2</v>
      </c>
      <c r="I16" s="13">
        <f t="shared" si="1"/>
        <v>22</v>
      </c>
      <c r="K16" s="39">
        <v>2</v>
      </c>
      <c r="M16" s="13">
        <v>21.921052631578945</v>
      </c>
      <c r="N16" s="42">
        <v>22</v>
      </c>
    </row>
    <row r="17" spans="2:14" ht="20.100000000000001" customHeight="1">
      <c r="B17" s="9">
        <f t="shared" si="0"/>
        <v>11</v>
      </c>
      <c r="C17" s="25" t="s">
        <v>14</v>
      </c>
      <c r="D17" s="7">
        <v>18</v>
      </c>
      <c r="E17" s="7">
        <v>1</v>
      </c>
      <c r="F17" s="7">
        <v>2</v>
      </c>
      <c r="G17" s="7">
        <v>2</v>
      </c>
      <c r="H17" s="7">
        <v>2</v>
      </c>
      <c r="I17" s="13">
        <f t="shared" si="1"/>
        <v>25</v>
      </c>
      <c r="K17" s="7">
        <v>2</v>
      </c>
      <c r="M17" s="13">
        <v>25.05263157894737</v>
      </c>
      <c r="N17" s="42">
        <v>25</v>
      </c>
    </row>
    <row r="18" spans="2:14" ht="20.100000000000001" customHeight="1">
      <c r="B18" s="9">
        <f t="shared" si="0"/>
        <v>12</v>
      </c>
      <c r="C18" s="25" t="s">
        <v>15</v>
      </c>
      <c r="D18" s="7">
        <v>57</v>
      </c>
      <c r="E18" s="7">
        <v>5</v>
      </c>
      <c r="F18" s="7">
        <v>5</v>
      </c>
      <c r="G18" s="7">
        <v>5</v>
      </c>
      <c r="H18" s="7">
        <v>6</v>
      </c>
      <c r="I18" s="13">
        <f t="shared" si="1"/>
        <v>78</v>
      </c>
      <c r="K18" s="7">
        <v>7</v>
      </c>
      <c r="M18" s="13">
        <v>78.289473684210506</v>
      </c>
      <c r="N18" s="42">
        <v>78</v>
      </c>
    </row>
    <row r="19" spans="2:14" ht="20.100000000000001" customHeight="1">
      <c r="B19" s="9">
        <f t="shared" si="0"/>
        <v>13</v>
      </c>
      <c r="C19" s="25" t="s">
        <v>16</v>
      </c>
      <c r="D19" s="7">
        <v>16</v>
      </c>
      <c r="E19" s="7">
        <v>1</v>
      </c>
      <c r="F19" s="7">
        <v>1</v>
      </c>
      <c r="G19" s="7">
        <v>2</v>
      </c>
      <c r="H19" s="7">
        <v>2</v>
      </c>
      <c r="I19" s="13">
        <f t="shared" si="1"/>
        <v>22</v>
      </c>
      <c r="K19" s="7">
        <v>2</v>
      </c>
      <c r="M19" s="13">
        <v>21.921052631578945</v>
      </c>
      <c r="N19" s="42">
        <v>22</v>
      </c>
    </row>
    <row r="20" spans="2:14" ht="20.100000000000001" customHeight="1">
      <c r="B20" s="9">
        <f t="shared" si="0"/>
        <v>14</v>
      </c>
      <c r="C20" s="25" t="s">
        <v>17</v>
      </c>
      <c r="D20" s="7">
        <v>52</v>
      </c>
      <c r="E20" s="7">
        <v>4</v>
      </c>
      <c r="F20" s="7">
        <v>5</v>
      </c>
      <c r="G20" s="7">
        <v>5</v>
      </c>
      <c r="H20" s="7">
        <v>6</v>
      </c>
      <c r="I20" s="13">
        <f t="shared" si="1"/>
        <v>72</v>
      </c>
      <c r="K20" s="7">
        <v>6</v>
      </c>
      <c r="M20" s="13">
        <v>72.026315789473685</v>
      </c>
      <c r="N20" s="42">
        <v>72</v>
      </c>
    </row>
    <row r="21" spans="2:14" ht="20.100000000000001" customHeight="1">
      <c r="B21" s="9">
        <f t="shared" si="0"/>
        <v>15</v>
      </c>
      <c r="C21" s="25" t="s">
        <v>18</v>
      </c>
      <c r="D21" s="7">
        <v>16</v>
      </c>
      <c r="E21" s="7">
        <v>1</v>
      </c>
      <c r="F21" s="7">
        <v>1</v>
      </c>
      <c r="G21" s="7">
        <v>2</v>
      </c>
      <c r="H21" s="7">
        <v>2</v>
      </c>
      <c r="I21" s="13">
        <f t="shared" si="1"/>
        <v>22</v>
      </c>
      <c r="K21" s="7">
        <v>2</v>
      </c>
      <c r="M21" s="13">
        <v>21.921052631578945</v>
      </c>
      <c r="N21" s="42">
        <v>22</v>
      </c>
    </row>
    <row r="22" spans="2:14" ht="20.100000000000001" customHeight="1">
      <c r="B22" s="9">
        <f t="shared" si="0"/>
        <v>16</v>
      </c>
      <c r="C22" s="25" t="s">
        <v>19</v>
      </c>
      <c r="D22" s="7">
        <v>11</v>
      </c>
      <c r="E22" s="7">
        <v>1</v>
      </c>
      <c r="F22" s="7">
        <v>1</v>
      </c>
      <c r="G22" s="7">
        <v>1</v>
      </c>
      <c r="H22" s="7">
        <v>2</v>
      </c>
      <c r="I22" s="13">
        <f t="shared" si="1"/>
        <v>16</v>
      </c>
      <c r="K22" s="7">
        <v>1</v>
      </c>
      <c r="M22" s="13">
        <v>15.657894736842103</v>
      </c>
      <c r="N22" s="42">
        <v>16</v>
      </c>
    </row>
    <row r="23" spans="2:14" ht="20.100000000000001" customHeight="1">
      <c r="B23" s="9">
        <f t="shared" si="0"/>
        <v>17</v>
      </c>
      <c r="C23" s="25" t="s">
        <v>20</v>
      </c>
      <c r="D23" s="7">
        <v>32</v>
      </c>
      <c r="E23" s="7">
        <v>3</v>
      </c>
      <c r="F23" s="7">
        <v>3</v>
      </c>
      <c r="G23" s="7">
        <v>3</v>
      </c>
      <c r="H23" s="7">
        <v>3</v>
      </c>
      <c r="I23" s="13">
        <f t="shared" si="1"/>
        <v>44</v>
      </c>
      <c r="K23" s="7">
        <v>4</v>
      </c>
      <c r="M23" s="13">
        <v>43.84210526315789</v>
      </c>
      <c r="N23" s="42">
        <v>44</v>
      </c>
    </row>
    <row r="24" spans="2:14" ht="20.100000000000001" customHeight="1">
      <c r="B24" s="9">
        <f t="shared" si="0"/>
        <v>18</v>
      </c>
      <c r="C24" s="25" t="s">
        <v>21</v>
      </c>
      <c r="D24" s="7">
        <v>61</v>
      </c>
      <c r="E24" s="7">
        <v>5</v>
      </c>
      <c r="F24" s="7">
        <v>5</v>
      </c>
      <c r="G24" s="7">
        <v>6</v>
      </c>
      <c r="H24" s="7">
        <v>8</v>
      </c>
      <c r="I24" s="13">
        <f t="shared" si="1"/>
        <v>85</v>
      </c>
      <c r="K24" s="7">
        <v>7</v>
      </c>
      <c r="M24" s="13">
        <v>84.55263157894737</v>
      </c>
      <c r="N24" s="42">
        <v>85</v>
      </c>
    </row>
    <row r="25" spans="2:14" ht="20.100000000000001" customHeight="1">
      <c r="B25" s="9">
        <f t="shared" si="0"/>
        <v>19</v>
      </c>
      <c r="C25" s="25" t="s">
        <v>22</v>
      </c>
      <c r="D25" s="7">
        <v>11</v>
      </c>
      <c r="E25" s="7">
        <v>1</v>
      </c>
      <c r="F25" s="7">
        <v>1</v>
      </c>
      <c r="G25" s="7">
        <v>1</v>
      </c>
      <c r="H25" s="7">
        <v>2</v>
      </c>
      <c r="I25" s="13">
        <f t="shared" si="1"/>
        <v>16</v>
      </c>
      <c r="K25" s="7">
        <v>1</v>
      </c>
      <c r="M25" s="13">
        <v>15.657894736842103</v>
      </c>
      <c r="N25" s="42">
        <v>16</v>
      </c>
    </row>
    <row r="26" spans="2:14" ht="20.100000000000001" customHeight="1">
      <c r="B26" s="9">
        <f t="shared" si="0"/>
        <v>20</v>
      </c>
      <c r="C26" s="25" t="s">
        <v>23</v>
      </c>
      <c r="D26" s="7">
        <v>2</v>
      </c>
      <c r="E26" s="7">
        <v>0</v>
      </c>
      <c r="F26" s="7">
        <v>0</v>
      </c>
      <c r="G26" s="7">
        <v>0</v>
      </c>
      <c r="H26" s="7">
        <v>1</v>
      </c>
      <c r="I26" s="13">
        <f t="shared" si="1"/>
        <v>3</v>
      </c>
      <c r="K26" s="7">
        <v>0</v>
      </c>
      <c r="M26" s="13">
        <v>3.1315789473684212</v>
      </c>
      <c r="N26" s="42">
        <v>3</v>
      </c>
    </row>
    <row r="27" spans="2:14" ht="20.100000000000001" customHeight="1">
      <c r="B27" s="9">
        <f t="shared" si="0"/>
        <v>21</v>
      </c>
      <c r="C27" s="25" t="s">
        <v>24</v>
      </c>
      <c r="D27" s="7">
        <v>23</v>
      </c>
      <c r="E27" s="7">
        <v>2</v>
      </c>
      <c r="F27" s="7">
        <v>2</v>
      </c>
      <c r="G27" s="7">
        <v>2</v>
      </c>
      <c r="H27" s="7">
        <v>2</v>
      </c>
      <c r="I27" s="13">
        <f t="shared" si="1"/>
        <v>31</v>
      </c>
      <c r="K27" s="7">
        <v>3</v>
      </c>
      <c r="M27" s="13">
        <v>31.315789473684205</v>
      </c>
      <c r="N27" s="42">
        <v>31</v>
      </c>
    </row>
    <row r="28" spans="2:14" ht="20.100000000000001" customHeight="1">
      <c r="B28" s="9">
        <f t="shared" si="0"/>
        <v>22</v>
      </c>
      <c r="C28" s="25" t="s">
        <v>25</v>
      </c>
      <c r="D28" s="7">
        <v>45</v>
      </c>
      <c r="E28" s="7">
        <v>4</v>
      </c>
      <c r="F28" s="7">
        <v>4</v>
      </c>
      <c r="G28" s="7">
        <v>4</v>
      </c>
      <c r="H28" s="7">
        <v>6</v>
      </c>
      <c r="I28" s="13">
        <f t="shared" si="1"/>
        <v>63</v>
      </c>
      <c r="K28" s="7">
        <v>5</v>
      </c>
      <c r="M28" s="13">
        <v>62.631578947368411</v>
      </c>
      <c r="N28" s="42">
        <v>63</v>
      </c>
    </row>
    <row r="29" spans="2:14" ht="20.100000000000001" customHeight="1">
      <c r="B29" s="9">
        <f t="shared" si="0"/>
        <v>23</v>
      </c>
      <c r="C29" s="25" t="s">
        <v>26</v>
      </c>
      <c r="D29" s="7">
        <v>32</v>
      </c>
      <c r="E29" s="7">
        <v>3</v>
      </c>
      <c r="F29" s="7">
        <v>3</v>
      </c>
      <c r="G29" s="7">
        <v>3</v>
      </c>
      <c r="H29" s="7">
        <v>3</v>
      </c>
      <c r="I29" s="13">
        <f t="shared" si="1"/>
        <v>44</v>
      </c>
      <c r="K29" s="7">
        <v>4</v>
      </c>
      <c r="M29" s="13">
        <v>43.84210526315789</v>
      </c>
      <c r="N29" s="42">
        <v>44</v>
      </c>
    </row>
    <row r="30" spans="2:14" ht="20.100000000000001" customHeight="1">
      <c r="B30" s="9">
        <f t="shared" si="0"/>
        <v>24</v>
      </c>
      <c r="C30" s="25" t="s">
        <v>27</v>
      </c>
      <c r="D30" s="7">
        <v>11</v>
      </c>
      <c r="E30" s="7">
        <v>1</v>
      </c>
      <c r="F30" s="7">
        <v>1</v>
      </c>
      <c r="G30" s="7">
        <v>1</v>
      </c>
      <c r="H30" s="7">
        <v>2</v>
      </c>
      <c r="I30" s="13">
        <f t="shared" si="1"/>
        <v>16</v>
      </c>
      <c r="K30" s="7">
        <v>1</v>
      </c>
      <c r="M30" s="13">
        <v>15.657894736842103</v>
      </c>
      <c r="N30" s="42">
        <v>16</v>
      </c>
    </row>
    <row r="31" spans="2:14" ht="20.100000000000001" customHeight="1">
      <c r="B31" s="9">
        <f t="shared" si="0"/>
        <v>25</v>
      </c>
      <c r="C31" s="25" t="s">
        <v>28</v>
      </c>
      <c r="D31" s="7">
        <v>30</v>
      </c>
      <c r="E31" s="7">
        <v>2</v>
      </c>
      <c r="F31" s="7">
        <v>3</v>
      </c>
      <c r="G31" s="7">
        <v>3</v>
      </c>
      <c r="H31" s="7">
        <v>3</v>
      </c>
      <c r="I31" s="13">
        <f t="shared" si="1"/>
        <v>41</v>
      </c>
      <c r="K31" s="7">
        <v>3</v>
      </c>
      <c r="M31" s="13">
        <v>40.710526315789473</v>
      </c>
      <c r="N31" s="42">
        <v>41</v>
      </c>
    </row>
    <row r="32" spans="2:14" ht="20.100000000000001" customHeight="1">
      <c r="B32" s="9">
        <f t="shared" si="0"/>
        <v>26</v>
      </c>
      <c r="C32" s="25" t="s">
        <v>29</v>
      </c>
      <c r="D32" s="7">
        <v>36</v>
      </c>
      <c r="E32" s="7">
        <v>3</v>
      </c>
      <c r="F32" s="7">
        <v>3</v>
      </c>
      <c r="G32" s="7">
        <v>3</v>
      </c>
      <c r="H32" s="7">
        <v>5</v>
      </c>
      <c r="I32" s="13">
        <f t="shared" si="1"/>
        <v>50</v>
      </c>
      <c r="K32" s="7">
        <v>4</v>
      </c>
      <c r="M32" s="13">
        <v>50.10526315789474</v>
      </c>
      <c r="N32" s="42">
        <v>50</v>
      </c>
    </row>
    <row r="33" spans="2:14" ht="20.100000000000001" customHeight="1">
      <c r="B33" s="9">
        <f t="shared" si="0"/>
        <v>27</v>
      </c>
      <c r="C33" s="25" t="s">
        <v>30</v>
      </c>
      <c r="D33" s="7">
        <v>23</v>
      </c>
      <c r="E33" s="7">
        <v>2</v>
      </c>
      <c r="F33" s="7">
        <v>2</v>
      </c>
      <c r="G33" s="7">
        <v>2</v>
      </c>
      <c r="H33" s="7">
        <v>2</v>
      </c>
      <c r="I33" s="13">
        <f t="shared" si="1"/>
        <v>31</v>
      </c>
      <c r="K33" s="7">
        <v>3</v>
      </c>
      <c r="M33" s="13">
        <v>31.315789473684205</v>
      </c>
      <c r="N33" s="42">
        <v>31</v>
      </c>
    </row>
    <row r="34" spans="2:14" ht="20.100000000000001" customHeight="1">
      <c r="B34" s="9">
        <f t="shared" si="0"/>
        <v>28</v>
      </c>
      <c r="C34" s="25" t="s">
        <v>31</v>
      </c>
      <c r="D34" s="7">
        <v>41</v>
      </c>
      <c r="E34" s="7">
        <v>3</v>
      </c>
      <c r="F34" s="7">
        <v>4</v>
      </c>
      <c r="G34" s="7">
        <v>4</v>
      </c>
      <c r="H34" s="7">
        <v>4</v>
      </c>
      <c r="I34" s="13">
        <f t="shared" si="1"/>
        <v>56</v>
      </c>
      <c r="K34" s="7">
        <v>5</v>
      </c>
      <c r="M34" s="13">
        <v>56.368421052631589</v>
      </c>
      <c r="N34" s="42">
        <v>56</v>
      </c>
    </row>
    <row r="35" spans="2:14" ht="20.100000000000001" customHeight="1">
      <c r="B35" s="9">
        <f t="shared" si="0"/>
        <v>29</v>
      </c>
      <c r="C35" s="25" t="s">
        <v>32</v>
      </c>
      <c r="D35" s="7">
        <v>25</v>
      </c>
      <c r="E35" s="7">
        <v>2</v>
      </c>
      <c r="F35" s="7">
        <v>2</v>
      </c>
      <c r="G35" s="7">
        <v>2</v>
      </c>
      <c r="H35" s="7">
        <v>3</v>
      </c>
      <c r="I35" s="13">
        <f t="shared" si="1"/>
        <v>34</v>
      </c>
      <c r="K35" s="7">
        <v>3</v>
      </c>
      <c r="M35" s="13">
        <v>34.447368421052637</v>
      </c>
      <c r="N35" s="42">
        <v>34</v>
      </c>
    </row>
    <row r="36" spans="2:14" ht="20.100000000000001" customHeight="1">
      <c r="B36" s="9">
        <f t="shared" si="0"/>
        <v>30</v>
      </c>
      <c r="C36" s="25" t="s">
        <v>33</v>
      </c>
      <c r="D36" s="7">
        <v>30</v>
      </c>
      <c r="E36" s="7">
        <v>2</v>
      </c>
      <c r="F36" s="7">
        <v>2</v>
      </c>
      <c r="G36" s="7">
        <v>3</v>
      </c>
      <c r="H36" s="7">
        <v>4</v>
      </c>
      <c r="I36" s="13">
        <f t="shared" si="1"/>
        <v>41</v>
      </c>
      <c r="K36" s="7">
        <v>3</v>
      </c>
      <c r="M36" s="13">
        <v>40.710526315789473</v>
      </c>
      <c r="N36" s="42">
        <v>41</v>
      </c>
    </row>
    <row r="37" spans="2:14" ht="20.100000000000001" customHeight="1">
      <c r="B37" s="9">
        <f t="shared" si="0"/>
        <v>31</v>
      </c>
      <c r="C37" s="25" t="s">
        <v>34</v>
      </c>
      <c r="D37" s="7">
        <v>21</v>
      </c>
      <c r="E37" s="7">
        <v>2</v>
      </c>
      <c r="F37" s="7">
        <v>2</v>
      </c>
      <c r="G37" s="7">
        <v>2</v>
      </c>
      <c r="H37" s="7">
        <v>1</v>
      </c>
      <c r="I37" s="13">
        <f t="shared" si="1"/>
        <v>28</v>
      </c>
      <c r="K37" s="7">
        <v>2</v>
      </c>
      <c r="M37" s="13">
        <v>28.184210526315795</v>
      </c>
      <c r="N37" s="42">
        <v>28</v>
      </c>
    </row>
    <row r="38" spans="2:14" ht="20.100000000000001" customHeight="1">
      <c r="B38" s="9">
        <f t="shared" si="0"/>
        <v>32</v>
      </c>
      <c r="C38" s="25" t="s">
        <v>35</v>
      </c>
      <c r="D38" s="7">
        <v>25</v>
      </c>
      <c r="E38" s="7">
        <v>2</v>
      </c>
      <c r="F38" s="7">
        <v>2</v>
      </c>
      <c r="G38" s="7">
        <v>2</v>
      </c>
      <c r="H38" s="7">
        <v>3</v>
      </c>
      <c r="I38" s="13">
        <f t="shared" si="1"/>
        <v>34</v>
      </c>
      <c r="K38" s="7">
        <v>3</v>
      </c>
      <c r="M38" s="13">
        <v>34.447368421052637</v>
      </c>
      <c r="N38" s="42">
        <v>34</v>
      </c>
    </row>
    <row r="39" spans="2:14" ht="26.25">
      <c r="B39" s="59" t="s">
        <v>36</v>
      </c>
      <c r="C39" s="59"/>
      <c r="D39" s="7">
        <f t="shared" ref="D39:I39" si="2">SUM(D7:D38)</f>
        <v>864</v>
      </c>
      <c r="E39" s="7">
        <f t="shared" si="2"/>
        <v>69</v>
      </c>
      <c r="F39" s="7">
        <f t="shared" si="2"/>
        <v>76</v>
      </c>
      <c r="G39" s="7">
        <f t="shared" si="2"/>
        <v>82</v>
      </c>
      <c r="H39" s="7">
        <f t="shared" si="2"/>
        <v>99</v>
      </c>
      <c r="I39" s="7">
        <f t="shared" si="2"/>
        <v>1190</v>
      </c>
      <c r="K39" s="7">
        <f>SUM(K7:K38)</f>
        <v>99</v>
      </c>
      <c r="M39" s="7">
        <f>SUM(M7:M38)</f>
        <v>1190.0000000000002</v>
      </c>
      <c r="N39" s="7">
        <f>SUM(N7:N38)</f>
        <v>1190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B2:N39"/>
  <sheetViews>
    <sheetView rightToLeft="1" workbookViewId="0">
      <selection activeCell="E32" sqref="E32"/>
    </sheetView>
  </sheetViews>
  <sheetFormatPr defaultRowHeight="15"/>
  <cols>
    <col min="2" max="2" width="4.7109375" customWidth="1"/>
    <col min="3" max="3" width="20.42578125" customWidth="1"/>
    <col min="4" max="9" width="10.5703125" customWidth="1"/>
    <col min="14" max="14" width="13.42578125" customWidth="1"/>
  </cols>
  <sheetData>
    <row r="2" spans="2:14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4" ht="24" customHeight="1">
      <c r="B3" s="61" t="s">
        <v>73</v>
      </c>
      <c r="C3" s="61"/>
      <c r="D3" s="61"/>
      <c r="E3" s="61"/>
      <c r="F3" s="61"/>
      <c r="G3" s="1"/>
      <c r="H3" s="1"/>
      <c r="I3" s="1"/>
    </row>
    <row r="4" spans="2:14" ht="25.5">
      <c r="B4" s="71" t="s">
        <v>65</v>
      </c>
      <c r="C4" s="71"/>
      <c r="D4" s="71"/>
      <c r="E4" s="71"/>
      <c r="F4" s="71"/>
      <c r="G4" s="71"/>
      <c r="H4" s="18" t="s">
        <v>40</v>
      </c>
      <c r="I4" s="1"/>
    </row>
    <row r="5" spans="2:14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4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4" ht="20.100000000000001" customHeight="1">
      <c r="B7" s="9">
        <v>1</v>
      </c>
      <c r="C7" s="25" t="s">
        <v>4</v>
      </c>
      <c r="D7" s="7">
        <v>1240</v>
      </c>
      <c r="E7" s="7">
        <v>343</v>
      </c>
      <c r="F7" s="7">
        <v>349</v>
      </c>
      <c r="G7" s="7">
        <v>356</v>
      </c>
      <c r="H7" s="7">
        <v>363</v>
      </c>
      <c r="I7" s="13">
        <f>SUM(D7:H7)</f>
        <v>2651</v>
      </c>
      <c r="K7" s="7">
        <v>362</v>
      </c>
      <c r="M7" s="37">
        <v>2651.0859157204914</v>
      </c>
      <c r="N7" s="24">
        <v>2651</v>
      </c>
    </row>
    <row r="8" spans="2:14" ht="20.100000000000001" customHeight="1">
      <c r="B8" s="9">
        <f t="shared" ref="B8:B38" si="0">B7+1</f>
        <v>2</v>
      </c>
      <c r="C8" s="25" t="s">
        <v>5</v>
      </c>
      <c r="D8" s="7">
        <v>1095</v>
      </c>
      <c r="E8" s="7">
        <v>303</v>
      </c>
      <c r="F8" s="7">
        <v>308</v>
      </c>
      <c r="G8" s="7">
        <v>315</v>
      </c>
      <c r="H8" s="7">
        <v>320</v>
      </c>
      <c r="I8" s="13">
        <f t="shared" ref="I8:I38" si="1">SUM(D8:H8)</f>
        <v>2341</v>
      </c>
      <c r="K8" s="7">
        <v>320</v>
      </c>
      <c r="M8" s="37">
        <v>2340.8355392948888</v>
      </c>
      <c r="N8" s="24">
        <v>2341</v>
      </c>
    </row>
    <row r="9" spans="2:14" ht="20.100000000000001" customHeight="1">
      <c r="B9" s="9">
        <f t="shared" si="0"/>
        <v>3</v>
      </c>
      <c r="C9" s="25" t="s">
        <v>6</v>
      </c>
      <c r="D9" s="7">
        <v>730</v>
      </c>
      <c r="E9" s="7">
        <v>202</v>
      </c>
      <c r="F9" s="7">
        <v>205</v>
      </c>
      <c r="G9" s="7">
        <v>210</v>
      </c>
      <c r="H9" s="7">
        <v>214</v>
      </c>
      <c r="I9" s="13">
        <f t="shared" si="1"/>
        <v>1561</v>
      </c>
      <c r="K9" s="7">
        <v>213</v>
      </c>
      <c r="M9" s="37">
        <v>1560.5436126415893</v>
      </c>
      <c r="N9" s="24">
        <v>1561</v>
      </c>
    </row>
    <row r="10" spans="2:14" ht="20.100000000000001" customHeight="1">
      <c r="B10" s="9">
        <f t="shared" si="0"/>
        <v>4</v>
      </c>
      <c r="C10" s="25" t="s">
        <v>7</v>
      </c>
      <c r="D10" s="7">
        <v>987</v>
      </c>
      <c r="E10" s="7">
        <v>273</v>
      </c>
      <c r="F10" s="7">
        <v>278</v>
      </c>
      <c r="G10" s="7">
        <v>284</v>
      </c>
      <c r="H10" s="7">
        <v>288</v>
      </c>
      <c r="I10" s="13">
        <f t="shared" si="1"/>
        <v>2110</v>
      </c>
      <c r="K10" s="7">
        <v>288</v>
      </c>
      <c r="M10" s="37">
        <v>2110.3492432770795</v>
      </c>
      <c r="N10" s="24">
        <v>2110</v>
      </c>
    </row>
    <row r="11" spans="2:14" ht="20.100000000000001" customHeight="1">
      <c r="B11" s="9">
        <f t="shared" si="0"/>
        <v>5</v>
      </c>
      <c r="C11" s="25" t="s">
        <v>8</v>
      </c>
      <c r="D11" s="7">
        <v>205</v>
      </c>
      <c r="E11" s="7">
        <v>57</v>
      </c>
      <c r="F11" s="7">
        <v>58</v>
      </c>
      <c r="G11" s="7">
        <v>59</v>
      </c>
      <c r="H11" s="7">
        <v>58</v>
      </c>
      <c r="I11" s="13">
        <f t="shared" si="1"/>
        <v>437</v>
      </c>
      <c r="K11" s="7">
        <v>60</v>
      </c>
      <c r="M11" s="37">
        <v>437.48588645826686</v>
      </c>
      <c r="N11" s="24">
        <v>437</v>
      </c>
    </row>
    <row r="12" spans="2:14" ht="20.100000000000001" customHeight="1">
      <c r="B12" s="9">
        <f t="shared" si="0"/>
        <v>6</v>
      </c>
      <c r="C12" s="25" t="s">
        <v>9</v>
      </c>
      <c r="D12" s="7">
        <v>304</v>
      </c>
      <c r="E12" s="7">
        <v>84</v>
      </c>
      <c r="F12" s="7">
        <v>86</v>
      </c>
      <c r="G12" s="7">
        <v>87</v>
      </c>
      <c r="H12" s="7">
        <v>89</v>
      </c>
      <c r="I12" s="13">
        <f t="shared" si="1"/>
        <v>650</v>
      </c>
      <c r="K12" s="7">
        <v>89</v>
      </c>
      <c r="M12" s="37">
        <v>649.78436766730363</v>
      </c>
      <c r="N12" s="24">
        <v>650</v>
      </c>
    </row>
    <row r="13" spans="2:14" ht="20.100000000000001" customHeight="1">
      <c r="B13" s="9">
        <f t="shared" si="0"/>
        <v>7</v>
      </c>
      <c r="C13" s="25" t="s">
        <v>10</v>
      </c>
      <c r="D13" s="7">
        <v>293</v>
      </c>
      <c r="E13" s="7">
        <v>81</v>
      </c>
      <c r="F13" s="7">
        <v>83</v>
      </c>
      <c r="G13" s="7">
        <v>84</v>
      </c>
      <c r="H13" s="7">
        <v>86</v>
      </c>
      <c r="I13" s="13">
        <f t="shared" si="1"/>
        <v>627</v>
      </c>
      <c r="K13" s="7">
        <v>86</v>
      </c>
      <c r="M13" s="37">
        <v>627.02746679058282</v>
      </c>
      <c r="N13" s="24">
        <v>627</v>
      </c>
    </row>
    <row r="14" spans="2:14" ht="20.100000000000001" customHeight="1">
      <c r="B14" s="9">
        <f t="shared" si="0"/>
        <v>8</v>
      </c>
      <c r="C14" s="25" t="s">
        <v>11</v>
      </c>
      <c r="D14" s="7">
        <v>586</v>
      </c>
      <c r="E14" s="7">
        <v>162</v>
      </c>
      <c r="F14" s="7">
        <v>165</v>
      </c>
      <c r="G14" s="7">
        <v>168</v>
      </c>
      <c r="H14" s="7">
        <v>171</v>
      </c>
      <c r="I14" s="13">
        <f t="shared" si="1"/>
        <v>1252</v>
      </c>
      <c r="K14" s="7">
        <v>171</v>
      </c>
      <c r="M14" s="37">
        <v>1252.2061164679242</v>
      </c>
      <c r="N14" s="24">
        <v>1252</v>
      </c>
    </row>
    <row r="15" spans="2:14" ht="20.100000000000001" customHeight="1">
      <c r="B15" s="9">
        <f t="shared" si="0"/>
        <v>9</v>
      </c>
      <c r="C15" s="25" t="s">
        <v>12</v>
      </c>
      <c r="D15" s="49">
        <v>316</v>
      </c>
      <c r="E15" s="49">
        <v>87</v>
      </c>
      <c r="F15" s="49">
        <v>89</v>
      </c>
      <c r="G15" s="49">
        <v>91</v>
      </c>
      <c r="H15" s="49">
        <v>92</v>
      </c>
      <c r="I15" s="13">
        <f t="shared" si="1"/>
        <v>675</v>
      </c>
      <c r="K15" s="49">
        <v>92</v>
      </c>
      <c r="M15" s="37">
        <v>674.97953091833915</v>
      </c>
      <c r="N15" s="24">
        <v>675</v>
      </c>
    </row>
    <row r="16" spans="2:14" ht="20.100000000000001" customHeight="1">
      <c r="B16" s="9">
        <f t="shared" si="0"/>
        <v>10</v>
      </c>
      <c r="C16" s="25" t="s">
        <v>13</v>
      </c>
      <c r="D16" s="39">
        <v>519</v>
      </c>
      <c r="E16" s="39">
        <v>143</v>
      </c>
      <c r="F16" s="39">
        <v>146</v>
      </c>
      <c r="G16" s="39">
        <v>149</v>
      </c>
      <c r="H16" s="39">
        <v>151</v>
      </c>
      <c r="I16" s="13">
        <f t="shared" si="1"/>
        <v>1108</v>
      </c>
      <c r="K16" s="39">
        <v>152</v>
      </c>
      <c r="M16" s="37">
        <v>1108.4207476550737</v>
      </c>
      <c r="N16" s="24">
        <v>1108</v>
      </c>
    </row>
    <row r="17" spans="2:14" ht="20.100000000000001" customHeight="1">
      <c r="B17" s="9">
        <f t="shared" si="0"/>
        <v>11</v>
      </c>
      <c r="C17" s="25" t="s">
        <v>14</v>
      </c>
      <c r="D17" s="7">
        <v>445</v>
      </c>
      <c r="E17" s="7">
        <v>123</v>
      </c>
      <c r="F17" s="7">
        <v>125</v>
      </c>
      <c r="G17" s="7">
        <v>128</v>
      </c>
      <c r="H17" s="7">
        <v>131</v>
      </c>
      <c r="I17" s="13">
        <f t="shared" si="1"/>
        <v>952</v>
      </c>
      <c r="K17" s="7">
        <v>130</v>
      </c>
      <c r="M17" s="37">
        <v>951.9238356533956</v>
      </c>
      <c r="N17" s="24">
        <v>952</v>
      </c>
    </row>
    <row r="18" spans="2:14" ht="20.100000000000001" customHeight="1">
      <c r="B18" s="9">
        <f t="shared" si="0"/>
        <v>12</v>
      </c>
      <c r="C18" s="25" t="s">
        <v>15</v>
      </c>
      <c r="D18" s="7">
        <v>1343</v>
      </c>
      <c r="E18" s="7">
        <v>372</v>
      </c>
      <c r="F18" s="7">
        <v>378</v>
      </c>
      <c r="G18" s="7">
        <v>386</v>
      </c>
      <c r="H18" s="7">
        <v>392</v>
      </c>
      <c r="I18" s="13">
        <f t="shared" si="1"/>
        <v>2871</v>
      </c>
      <c r="K18" s="7">
        <v>393</v>
      </c>
      <c r="M18" s="37">
        <v>2871.3427127673185</v>
      </c>
      <c r="N18" s="24">
        <v>2871</v>
      </c>
    </row>
    <row r="19" spans="2:14" ht="20.100000000000001" customHeight="1">
      <c r="B19" s="9">
        <f t="shared" si="0"/>
        <v>13</v>
      </c>
      <c r="C19" s="25" t="s">
        <v>16</v>
      </c>
      <c r="D19" s="7">
        <v>441</v>
      </c>
      <c r="E19" s="7">
        <v>122</v>
      </c>
      <c r="F19" s="7">
        <v>124</v>
      </c>
      <c r="G19" s="7">
        <v>127</v>
      </c>
      <c r="H19" s="7">
        <v>129</v>
      </c>
      <c r="I19" s="13">
        <f t="shared" si="1"/>
        <v>943</v>
      </c>
      <c r="K19" s="7">
        <v>129</v>
      </c>
      <c r="M19" s="37">
        <v>942.72578540796246</v>
      </c>
      <c r="N19" s="24">
        <v>943</v>
      </c>
    </row>
    <row r="20" spans="2:14" ht="20.100000000000001" customHeight="1">
      <c r="B20" s="9">
        <f t="shared" si="0"/>
        <v>14</v>
      </c>
      <c r="C20" s="25" t="s">
        <v>17</v>
      </c>
      <c r="D20" s="7">
        <v>921</v>
      </c>
      <c r="E20" s="7">
        <v>255</v>
      </c>
      <c r="F20" s="7">
        <v>259</v>
      </c>
      <c r="G20" s="7">
        <v>265</v>
      </c>
      <c r="H20" s="7">
        <v>269</v>
      </c>
      <c r="I20" s="13">
        <f t="shared" si="1"/>
        <v>1969</v>
      </c>
      <c r="K20" s="7">
        <v>269</v>
      </c>
      <c r="M20" s="37">
        <v>1969.0562202923177</v>
      </c>
      <c r="N20" s="24">
        <v>1969</v>
      </c>
    </row>
    <row r="21" spans="2:14" ht="20.100000000000001" customHeight="1">
      <c r="B21" s="9">
        <f t="shared" si="0"/>
        <v>15</v>
      </c>
      <c r="C21" s="25" t="s">
        <v>18</v>
      </c>
      <c r="D21" s="7">
        <v>288</v>
      </c>
      <c r="E21" s="7">
        <v>80</v>
      </c>
      <c r="F21" s="7">
        <v>81</v>
      </c>
      <c r="G21" s="7">
        <v>83</v>
      </c>
      <c r="H21" s="7">
        <v>83</v>
      </c>
      <c r="I21" s="13">
        <f t="shared" si="1"/>
        <v>615</v>
      </c>
      <c r="K21" s="7">
        <v>84</v>
      </c>
      <c r="M21" s="37">
        <v>615.29425464948997</v>
      </c>
      <c r="N21" s="24">
        <v>615</v>
      </c>
    </row>
    <row r="22" spans="2:14" ht="20.100000000000001" customHeight="1">
      <c r="B22" s="9">
        <f t="shared" si="0"/>
        <v>16</v>
      </c>
      <c r="C22" s="25" t="s">
        <v>19</v>
      </c>
      <c r="D22" s="7">
        <v>293</v>
      </c>
      <c r="E22" s="7">
        <v>81</v>
      </c>
      <c r="F22" s="7">
        <v>82</v>
      </c>
      <c r="G22" s="7">
        <v>84</v>
      </c>
      <c r="H22" s="7">
        <v>87</v>
      </c>
      <c r="I22" s="13">
        <f t="shared" si="1"/>
        <v>627</v>
      </c>
      <c r="K22" s="7">
        <v>86</v>
      </c>
      <c r="M22" s="37">
        <v>626.66497888016841</v>
      </c>
      <c r="N22" s="24">
        <v>627</v>
      </c>
    </row>
    <row r="23" spans="2:14" ht="20.100000000000001" customHeight="1">
      <c r="B23" s="9">
        <f t="shared" si="0"/>
        <v>17</v>
      </c>
      <c r="C23" s="25" t="s">
        <v>20</v>
      </c>
      <c r="D23" s="7">
        <v>488</v>
      </c>
      <c r="E23" s="7">
        <v>135</v>
      </c>
      <c r="F23" s="7">
        <v>137</v>
      </c>
      <c r="G23" s="7">
        <v>140</v>
      </c>
      <c r="H23" s="7">
        <v>142</v>
      </c>
      <c r="I23" s="13">
        <f t="shared" si="1"/>
        <v>1042</v>
      </c>
      <c r="K23" s="7">
        <v>142</v>
      </c>
      <c r="M23" s="37">
        <v>1042.034595848681</v>
      </c>
      <c r="N23" s="24">
        <v>1042</v>
      </c>
    </row>
    <row r="24" spans="2:14" ht="20.100000000000001" customHeight="1">
      <c r="B24" s="9">
        <f t="shared" si="0"/>
        <v>18</v>
      </c>
      <c r="C24" s="25" t="s">
        <v>21</v>
      </c>
      <c r="D24" s="7">
        <v>1647</v>
      </c>
      <c r="E24" s="7">
        <v>456</v>
      </c>
      <c r="F24" s="7">
        <v>463</v>
      </c>
      <c r="G24" s="7">
        <v>473</v>
      </c>
      <c r="H24" s="7">
        <v>482</v>
      </c>
      <c r="I24" s="13">
        <f t="shared" si="1"/>
        <v>3521</v>
      </c>
      <c r="K24" s="7">
        <v>481</v>
      </c>
      <c r="M24" s="37">
        <v>3520.6020202375657</v>
      </c>
      <c r="N24" s="24">
        <v>3521</v>
      </c>
    </row>
    <row r="25" spans="2:14" ht="20.100000000000001" customHeight="1">
      <c r="B25" s="9">
        <f t="shared" si="0"/>
        <v>19</v>
      </c>
      <c r="C25" s="25" t="s">
        <v>22</v>
      </c>
      <c r="D25" s="7">
        <v>460</v>
      </c>
      <c r="E25" s="7">
        <v>127</v>
      </c>
      <c r="F25" s="7">
        <v>129</v>
      </c>
      <c r="G25" s="7">
        <v>132</v>
      </c>
      <c r="H25" s="7">
        <v>136</v>
      </c>
      <c r="I25" s="13">
        <f t="shared" si="1"/>
        <v>984</v>
      </c>
      <c r="K25" s="7">
        <v>135</v>
      </c>
      <c r="M25" s="37">
        <v>983.69979629758325</v>
      </c>
      <c r="N25" s="24">
        <v>984</v>
      </c>
    </row>
    <row r="26" spans="2:14" ht="20.100000000000001" customHeight="1">
      <c r="B26" s="9">
        <f t="shared" si="0"/>
        <v>20</v>
      </c>
      <c r="C26" s="25" t="s">
        <v>23</v>
      </c>
      <c r="D26" s="7">
        <v>219</v>
      </c>
      <c r="E26" s="7">
        <v>60</v>
      </c>
      <c r="F26" s="7">
        <v>62</v>
      </c>
      <c r="G26" s="7">
        <v>63</v>
      </c>
      <c r="H26" s="7">
        <v>63</v>
      </c>
      <c r="I26" s="13">
        <f t="shared" si="1"/>
        <v>467</v>
      </c>
      <c r="K26" s="7">
        <v>64</v>
      </c>
      <c r="M26" s="37">
        <v>467.39242676872828</v>
      </c>
      <c r="N26" s="24">
        <v>467</v>
      </c>
    </row>
    <row r="27" spans="2:14" ht="20.100000000000001" customHeight="1">
      <c r="B27" s="9">
        <f t="shared" si="0"/>
        <v>21</v>
      </c>
      <c r="C27" s="25" t="s">
        <v>24</v>
      </c>
      <c r="D27" s="7">
        <v>399</v>
      </c>
      <c r="E27" s="7">
        <v>110</v>
      </c>
      <c r="F27" s="7">
        <v>112</v>
      </c>
      <c r="G27" s="7">
        <v>115</v>
      </c>
      <c r="H27" s="7">
        <v>117</v>
      </c>
      <c r="I27" s="13">
        <f t="shared" si="1"/>
        <v>853</v>
      </c>
      <c r="K27" s="7">
        <v>117</v>
      </c>
      <c r="M27" s="37">
        <v>853.51158722911032</v>
      </c>
      <c r="N27" s="24">
        <v>853</v>
      </c>
    </row>
    <row r="28" spans="2:14" ht="20.100000000000001" customHeight="1">
      <c r="B28" s="9">
        <f t="shared" si="0"/>
        <v>22</v>
      </c>
      <c r="C28" s="25" t="s">
        <v>25</v>
      </c>
      <c r="D28" s="7">
        <v>678</v>
      </c>
      <c r="E28" s="7">
        <v>188</v>
      </c>
      <c r="F28" s="7">
        <v>191</v>
      </c>
      <c r="G28" s="7">
        <v>195</v>
      </c>
      <c r="H28" s="7">
        <v>198</v>
      </c>
      <c r="I28" s="13">
        <f t="shared" si="1"/>
        <v>1450</v>
      </c>
      <c r="K28" s="7">
        <v>198</v>
      </c>
      <c r="M28" s="37">
        <v>1449.5653312731542</v>
      </c>
      <c r="N28" s="24">
        <v>1450</v>
      </c>
    </row>
    <row r="29" spans="2:14" ht="20.100000000000001" customHeight="1">
      <c r="B29" s="9">
        <f t="shared" si="0"/>
        <v>23</v>
      </c>
      <c r="C29" s="25" t="s">
        <v>26</v>
      </c>
      <c r="D29" s="7">
        <v>567</v>
      </c>
      <c r="E29" s="7">
        <v>157</v>
      </c>
      <c r="F29" s="7">
        <v>160</v>
      </c>
      <c r="G29" s="7">
        <v>163</v>
      </c>
      <c r="H29" s="7">
        <v>166</v>
      </c>
      <c r="I29" s="13">
        <f t="shared" si="1"/>
        <v>1213</v>
      </c>
      <c r="K29" s="7">
        <v>166</v>
      </c>
      <c r="M29" s="37">
        <v>1212.9238231353438</v>
      </c>
      <c r="N29" s="24">
        <v>1213</v>
      </c>
    </row>
    <row r="30" spans="2:14" ht="20.100000000000001" customHeight="1">
      <c r="B30" s="9">
        <f t="shared" si="0"/>
        <v>24</v>
      </c>
      <c r="C30" s="25" t="s">
        <v>27</v>
      </c>
      <c r="D30" s="7">
        <v>279</v>
      </c>
      <c r="E30" s="7">
        <v>77</v>
      </c>
      <c r="F30" s="7">
        <v>78</v>
      </c>
      <c r="G30" s="7">
        <v>80</v>
      </c>
      <c r="H30" s="7">
        <v>82</v>
      </c>
      <c r="I30" s="13">
        <f t="shared" si="1"/>
        <v>596</v>
      </c>
      <c r="K30" s="7">
        <v>81</v>
      </c>
      <c r="M30" s="37">
        <v>595.6947973121504</v>
      </c>
      <c r="N30" s="24">
        <v>596</v>
      </c>
    </row>
    <row r="31" spans="2:14" ht="20.100000000000001" customHeight="1">
      <c r="B31" s="9">
        <f t="shared" si="0"/>
        <v>25</v>
      </c>
      <c r="C31" s="25" t="s">
        <v>28</v>
      </c>
      <c r="D31" s="7">
        <v>533</v>
      </c>
      <c r="E31" s="7">
        <v>147</v>
      </c>
      <c r="F31" s="7">
        <v>150</v>
      </c>
      <c r="G31" s="7">
        <v>153</v>
      </c>
      <c r="H31" s="7">
        <v>156</v>
      </c>
      <c r="I31" s="13">
        <f t="shared" si="1"/>
        <v>1139</v>
      </c>
      <c r="K31" s="7">
        <v>156</v>
      </c>
      <c r="M31" s="37">
        <v>1138.6424528538971</v>
      </c>
      <c r="N31" s="24">
        <v>1139</v>
      </c>
    </row>
    <row r="32" spans="2:14" ht="20.100000000000001" customHeight="1">
      <c r="B32" s="9">
        <f t="shared" si="0"/>
        <v>26</v>
      </c>
      <c r="C32" s="25" t="s">
        <v>29</v>
      </c>
      <c r="D32" s="7">
        <v>425</v>
      </c>
      <c r="E32" s="7">
        <v>118</v>
      </c>
      <c r="F32" s="7">
        <v>120</v>
      </c>
      <c r="G32" s="7">
        <v>122</v>
      </c>
      <c r="H32" s="7">
        <v>123</v>
      </c>
      <c r="I32" s="13">
        <f t="shared" si="1"/>
        <v>908</v>
      </c>
      <c r="K32" s="7">
        <v>124</v>
      </c>
      <c r="M32" s="37">
        <v>908.51510356798133</v>
      </c>
      <c r="N32" s="24">
        <v>908</v>
      </c>
    </row>
    <row r="33" spans="2:14" ht="20.100000000000001" customHeight="1">
      <c r="B33" s="9">
        <f t="shared" si="0"/>
        <v>27</v>
      </c>
      <c r="C33" s="25" t="s">
        <v>30</v>
      </c>
      <c r="D33" s="7">
        <v>838</v>
      </c>
      <c r="E33" s="7">
        <v>232</v>
      </c>
      <c r="F33" s="7">
        <v>236</v>
      </c>
      <c r="G33" s="7">
        <v>241</v>
      </c>
      <c r="H33" s="7">
        <v>244</v>
      </c>
      <c r="I33" s="13">
        <f t="shared" si="1"/>
        <v>1791</v>
      </c>
      <c r="K33" s="7">
        <v>245</v>
      </c>
      <c r="M33" s="37">
        <v>1790.545732977992</v>
      </c>
      <c r="N33" s="24">
        <v>1791</v>
      </c>
    </row>
    <row r="34" spans="2:14" ht="20.100000000000001" customHeight="1">
      <c r="B34" s="9">
        <f t="shared" si="0"/>
        <v>28</v>
      </c>
      <c r="C34" s="25" t="s">
        <v>31</v>
      </c>
      <c r="D34" s="7">
        <v>918</v>
      </c>
      <c r="E34" s="7">
        <v>254</v>
      </c>
      <c r="F34" s="7">
        <v>258</v>
      </c>
      <c r="G34" s="7">
        <v>264</v>
      </c>
      <c r="H34" s="7">
        <v>269</v>
      </c>
      <c r="I34" s="13">
        <f t="shared" si="1"/>
        <v>1963</v>
      </c>
      <c r="K34" s="7">
        <v>268</v>
      </c>
      <c r="M34" s="37">
        <v>1963.200720645314</v>
      </c>
      <c r="N34" s="24">
        <v>1963</v>
      </c>
    </row>
    <row r="35" spans="2:14" ht="20.100000000000001" customHeight="1">
      <c r="B35" s="9">
        <f t="shared" si="0"/>
        <v>29</v>
      </c>
      <c r="C35" s="25" t="s">
        <v>32</v>
      </c>
      <c r="D35" s="7">
        <v>471</v>
      </c>
      <c r="E35" s="7">
        <v>130</v>
      </c>
      <c r="F35" s="7">
        <v>133</v>
      </c>
      <c r="G35" s="7">
        <v>135</v>
      </c>
      <c r="H35" s="7">
        <v>138</v>
      </c>
      <c r="I35" s="13">
        <f t="shared" si="1"/>
        <v>1007</v>
      </c>
      <c r="K35" s="7">
        <v>138</v>
      </c>
      <c r="M35" s="37">
        <v>1007.4408228778004</v>
      </c>
      <c r="N35" s="24">
        <v>1007</v>
      </c>
    </row>
    <row r="36" spans="2:14" ht="20.100000000000001" customHeight="1">
      <c r="B36" s="9">
        <f t="shared" si="0"/>
        <v>30</v>
      </c>
      <c r="C36" s="25" t="s">
        <v>33</v>
      </c>
      <c r="D36" s="7">
        <v>295</v>
      </c>
      <c r="E36" s="7">
        <v>82</v>
      </c>
      <c r="F36" s="7">
        <v>83</v>
      </c>
      <c r="G36" s="7">
        <v>85</v>
      </c>
      <c r="H36" s="7">
        <v>86</v>
      </c>
      <c r="I36" s="13">
        <f t="shared" si="1"/>
        <v>631</v>
      </c>
      <c r="K36" s="7">
        <v>86</v>
      </c>
      <c r="M36" s="37">
        <v>630.56832338618403</v>
      </c>
      <c r="N36" s="24">
        <v>631</v>
      </c>
    </row>
    <row r="37" spans="2:14" ht="20.100000000000001" customHeight="1">
      <c r="B37" s="9">
        <f t="shared" si="0"/>
        <v>31</v>
      </c>
      <c r="C37" s="25" t="s">
        <v>34</v>
      </c>
      <c r="D37" s="7">
        <v>655</v>
      </c>
      <c r="E37" s="7">
        <v>181</v>
      </c>
      <c r="F37" s="7">
        <v>184</v>
      </c>
      <c r="G37" s="7">
        <v>188</v>
      </c>
      <c r="H37" s="7">
        <v>191</v>
      </c>
      <c r="I37" s="13">
        <f t="shared" si="1"/>
        <v>1399</v>
      </c>
      <c r="K37" s="7">
        <v>191</v>
      </c>
      <c r="M37" s="37">
        <v>1399.1869160079266</v>
      </c>
      <c r="N37" s="24">
        <v>1399</v>
      </c>
    </row>
    <row r="38" spans="2:14" ht="20.100000000000001" customHeight="1">
      <c r="B38" s="9">
        <f t="shared" si="0"/>
        <v>32</v>
      </c>
      <c r="C38" s="25" t="s">
        <v>35</v>
      </c>
      <c r="D38" s="7">
        <v>287</v>
      </c>
      <c r="E38" s="7">
        <v>79</v>
      </c>
      <c r="F38" s="7">
        <v>81</v>
      </c>
      <c r="G38" s="7">
        <v>83</v>
      </c>
      <c r="H38" s="7">
        <v>84</v>
      </c>
      <c r="I38" s="7">
        <f t="shared" si="1"/>
        <v>614</v>
      </c>
      <c r="K38" s="7">
        <v>84</v>
      </c>
      <c r="M38" s="22">
        <v>613.74933503840782</v>
      </c>
      <c r="N38" s="24">
        <v>614</v>
      </c>
    </row>
    <row r="39" spans="2:14" ht="26.25">
      <c r="B39" s="59" t="s">
        <v>36</v>
      </c>
      <c r="C39" s="59"/>
      <c r="D39" s="7">
        <f t="shared" ref="D39:I39" si="2">SUM(D7:D38)</f>
        <v>19165</v>
      </c>
      <c r="E39" s="7">
        <f t="shared" si="2"/>
        <v>5301</v>
      </c>
      <c r="F39" s="7">
        <f t="shared" si="2"/>
        <v>5393</v>
      </c>
      <c r="G39" s="7">
        <f t="shared" si="2"/>
        <v>5508</v>
      </c>
      <c r="H39" s="7">
        <f t="shared" si="2"/>
        <v>5600</v>
      </c>
      <c r="I39" s="7">
        <f t="shared" si="2"/>
        <v>40967</v>
      </c>
      <c r="K39" s="7">
        <f>SUM(K7:K38)</f>
        <v>5600</v>
      </c>
      <c r="M39" s="7">
        <f>SUM(M7:M38)</f>
        <v>40967.000000000015</v>
      </c>
      <c r="N39" s="7">
        <f>SUM(N7:N38)</f>
        <v>40967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B2:N39"/>
  <sheetViews>
    <sheetView rightToLeft="1" topLeftCell="A25" workbookViewId="0">
      <selection activeCell="D39" sqref="D39"/>
    </sheetView>
  </sheetViews>
  <sheetFormatPr defaultRowHeight="15"/>
  <cols>
    <col min="2" max="2" width="5.28515625" customWidth="1"/>
    <col min="3" max="3" width="20.5703125" customWidth="1"/>
    <col min="4" max="9" width="10.5703125" customWidth="1"/>
  </cols>
  <sheetData>
    <row r="2" spans="2:14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4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4" ht="25.5">
      <c r="B4" s="71" t="s">
        <v>70</v>
      </c>
      <c r="C4" s="71"/>
      <c r="D4" s="71"/>
      <c r="E4" s="71"/>
      <c r="F4" s="71"/>
      <c r="G4" s="71"/>
      <c r="H4" s="18" t="s">
        <v>48</v>
      </c>
      <c r="I4" s="1"/>
    </row>
    <row r="5" spans="2:14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4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4" ht="20.100000000000001" customHeight="1">
      <c r="B7" s="9">
        <v>1</v>
      </c>
      <c r="C7" s="25" t="s">
        <v>4</v>
      </c>
      <c r="D7" s="7">
        <v>50</v>
      </c>
      <c r="E7" s="7">
        <v>22</v>
      </c>
      <c r="F7" s="7">
        <v>22</v>
      </c>
      <c r="G7" s="7">
        <v>22</v>
      </c>
      <c r="H7" s="7">
        <v>22.4</v>
      </c>
      <c r="I7" s="13">
        <f>SUM(D7:H7)</f>
        <v>138.4</v>
      </c>
      <c r="K7" s="7">
        <v>22</v>
      </c>
      <c r="M7" s="37">
        <v>138.4</v>
      </c>
      <c r="N7" s="42">
        <v>138</v>
      </c>
    </row>
    <row r="8" spans="2:14" ht="20.100000000000001" customHeight="1">
      <c r="B8" s="9">
        <f t="shared" ref="B8:B38" si="0">B7+1</f>
        <v>2</v>
      </c>
      <c r="C8" s="25" t="s">
        <v>5</v>
      </c>
      <c r="D8" s="7">
        <v>44</v>
      </c>
      <c r="E8" s="7">
        <v>20</v>
      </c>
      <c r="F8" s="7">
        <v>20</v>
      </c>
      <c r="G8" s="7">
        <v>20</v>
      </c>
      <c r="H8" s="7">
        <v>20.042105263157897</v>
      </c>
      <c r="I8" s="13">
        <f t="shared" ref="I8:I38" si="1">SUM(D8:H8)</f>
        <v>124.04210526315789</v>
      </c>
      <c r="K8" s="7">
        <v>20</v>
      </c>
      <c r="M8" s="37">
        <v>123.83157894736843</v>
      </c>
      <c r="N8" s="42">
        <v>124</v>
      </c>
    </row>
    <row r="9" spans="2:14" ht="20.100000000000001" customHeight="1">
      <c r="B9" s="9">
        <f t="shared" si="0"/>
        <v>3</v>
      </c>
      <c r="C9" s="25" t="s">
        <v>6</v>
      </c>
      <c r="D9" s="7">
        <v>26</v>
      </c>
      <c r="E9" s="7">
        <v>12</v>
      </c>
      <c r="F9" s="7">
        <v>12</v>
      </c>
      <c r="G9" s="7">
        <v>12</v>
      </c>
      <c r="H9" s="7">
        <v>11</v>
      </c>
      <c r="I9" s="13">
        <f t="shared" si="1"/>
        <v>73</v>
      </c>
      <c r="K9" s="7">
        <v>12</v>
      </c>
      <c r="M9" s="37">
        <v>72.84210526315789</v>
      </c>
      <c r="N9" s="42">
        <v>73</v>
      </c>
    </row>
    <row r="10" spans="2:14" ht="20.100000000000001" customHeight="1">
      <c r="B10" s="9">
        <f t="shared" si="0"/>
        <v>4</v>
      </c>
      <c r="C10" s="25" t="s">
        <v>7</v>
      </c>
      <c r="D10" s="7">
        <v>60</v>
      </c>
      <c r="E10" s="7">
        <v>27</v>
      </c>
      <c r="F10" s="7">
        <v>27</v>
      </c>
      <c r="G10" s="7">
        <v>27</v>
      </c>
      <c r="H10" s="7">
        <v>27</v>
      </c>
      <c r="I10" s="13">
        <f t="shared" si="1"/>
        <v>168</v>
      </c>
      <c r="K10" s="7">
        <v>27</v>
      </c>
      <c r="M10" s="37">
        <v>167.53684210526313</v>
      </c>
      <c r="N10" s="42">
        <v>167</v>
      </c>
    </row>
    <row r="11" spans="2:14" ht="20.100000000000001" customHeight="1">
      <c r="B11" s="9">
        <f t="shared" si="0"/>
        <v>5</v>
      </c>
      <c r="C11" s="25" t="s">
        <v>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13">
        <f t="shared" si="1"/>
        <v>0</v>
      </c>
      <c r="K11" s="7">
        <v>0</v>
      </c>
      <c r="M11" s="37">
        <v>0</v>
      </c>
      <c r="N11" s="42">
        <v>0</v>
      </c>
    </row>
    <row r="12" spans="2:14" ht="20.100000000000001" customHeight="1">
      <c r="B12" s="9">
        <f t="shared" si="0"/>
        <v>6</v>
      </c>
      <c r="C12" s="25" t="s">
        <v>9</v>
      </c>
      <c r="D12" s="7">
        <v>21</v>
      </c>
      <c r="E12" s="7">
        <v>9</v>
      </c>
      <c r="F12" s="7">
        <v>9</v>
      </c>
      <c r="G12" s="7">
        <v>9</v>
      </c>
      <c r="H12" s="7">
        <v>10</v>
      </c>
      <c r="I12" s="13">
        <f t="shared" si="1"/>
        <v>58</v>
      </c>
      <c r="K12" s="7">
        <v>9</v>
      </c>
      <c r="M12" s="37">
        <v>58.273684210526312</v>
      </c>
      <c r="N12" s="42">
        <v>58</v>
      </c>
    </row>
    <row r="13" spans="2:14" ht="20.100000000000001" customHeight="1">
      <c r="B13" s="9">
        <f t="shared" si="0"/>
        <v>7</v>
      </c>
      <c r="C13" s="25" t="s">
        <v>10</v>
      </c>
      <c r="D13" s="7">
        <v>23</v>
      </c>
      <c r="E13" s="7">
        <v>10</v>
      </c>
      <c r="F13" s="7">
        <v>11</v>
      </c>
      <c r="G13" s="7">
        <v>11</v>
      </c>
      <c r="H13" s="7">
        <v>10.610526315789475</v>
      </c>
      <c r="I13" s="13">
        <f t="shared" si="1"/>
        <v>65.610526315789471</v>
      </c>
      <c r="K13" s="7">
        <v>11</v>
      </c>
      <c r="M13" s="37">
        <v>65.557894736842115</v>
      </c>
      <c r="N13" s="42">
        <v>66</v>
      </c>
    </row>
    <row r="14" spans="2:14" ht="20.100000000000001" customHeight="1">
      <c r="B14" s="9">
        <f t="shared" si="0"/>
        <v>8</v>
      </c>
      <c r="C14" s="25" t="s">
        <v>11</v>
      </c>
      <c r="D14" s="7">
        <v>39</v>
      </c>
      <c r="E14" s="7">
        <v>17</v>
      </c>
      <c r="F14" s="7">
        <v>17</v>
      </c>
      <c r="G14" s="7">
        <v>18</v>
      </c>
      <c r="H14" s="7">
        <v>17.684210526315791</v>
      </c>
      <c r="I14" s="13">
        <f t="shared" si="1"/>
        <v>108.68421052631579</v>
      </c>
      <c r="K14" s="7">
        <v>18</v>
      </c>
      <c r="M14" s="37">
        <v>109.26315789473684</v>
      </c>
      <c r="N14" s="42">
        <v>109</v>
      </c>
    </row>
    <row r="15" spans="2:14" ht="20.100000000000001" customHeight="1">
      <c r="B15" s="9">
        <f t="shared" si="0"/>
        <v>9</v>
      </c>
      <c r="C15" s="25" t="s">
        <v>12</v>
      </c>
      <c r="D15" s="52">
        <v>0</v>
      </c>
      <c r="E15" s="52">
        <v>0</v>
      </c>
      <c r="F15" s="52">
        <v>0</v>
      </c>
      <c r="G15" s="52">
        <v>0</v>
      </c>
      <c r="H15" s="49">
        <v>0</v>
      </c>
      <c r="I15" s="13">
        <f t="shared" si="1"/>
        <v>0</v>
      </c>
      <c r="K15" s="49">
        <v>0</v>
      </c>
      <c r="M15" s="37">
        <v>0</v>
      </c>
      <c r="N15" s="42">
        <v>0</v>
      </c>
    </row>
    <row r="16" spans="2:14" ht="20.100000000000001" customHeight="1">
      <c r="B16" s="9">
        <f t="shared" si="0"/>
        <v>10</v>
      </c>
      <c r="C16" s="25" t="s">
        <v>13</v>
      </c>
      <c r="D16" s="7">
        <v>18</v>
      </c>
      <c r="E16" s="7">
        <v>8</v>
      </c>
      <c r="F16" s="7">
        <v>8</v>
      </c>
      <c r="G16" s="7">
        <v>8</v>
      </c>
      <c r="H16" s="39">
        <v>9</v>
      </c>
      <c r="I16" s="13">
        <f t="shared" si="1"/>
        <v>51</v>
      </c>
      <c r="K16" s="39">
        <v>8</v>
      </c>
      <c r="M16" s="37">
        <v>50.989473684210516</v>
      </c>
      <c r="N16" s="42">
        <v>51</v>
      </c>
    </row>
    <row r="17" spans="2:14" ht="20.100000000000001" customHeight="1">
      <c r="B17" s="9">
        <f t="shared" si="0"/>
        <v>11</v>
      </c>
      <c r="C17" s="25" t="s">
        <v>14</v>
      </c>
      <c r="D17" s="7">
        <v>21</v>
      </c>
      <c r="E17" s="7">
        <v>9</v>
      </c>
      <c r="F17" s="7">
        <v>9</v>
      </c>
      <c r="G17" s="7">
        <v>9</v>
      </c>
      <c r="H17" s="7">
        <v>10</v>
      </c>
      <c r="I17" s="13">
        <f t="shared" si="1"/>
        <v>58</v>
      </c>
      <c r="K17" s="7">
        <v>9</v>
      </c>
      <c r="M17" s="37">
        <v>58.273684210526312</v>
      </c>
      <c r="N17" s="42">
        <v>58</v>
      </c>
    </row>
    <row r="18" spans="2:14" ht="20.100000000000001" customHeight="1">
      <c r="B18" s="9">
        <f t="shared" si="0"/>
        <v>12</v>
      </c>
      <c r="C18" s="25" t="s">
        <v>15</v>
      </c>
      <c r="D18" s="7">
        <v>65</v>
      </c>
      <c r="E18" s="7">
        <v>29</v>
      </c>
      <c r="F18" s="7">
        <v>29</v>
      </c>
      <c r="G18" s="7">
        <v>29</v>
      </c>
      <c r="H18" s="7">
        <v>30</v>
      </c>
      <c r="I18" s="13">
        <f t="shared" si="1"/>
        <v>182</v>
      </c>
      <c r="K18" s="7">
        <v>29</v>
      </c>
      <c r="M18" s="37">
        <v>182.10526315789474</v>
      </c>
      <c r="N18" s="42">
        <v>182</v>
      </c>
    </row>
    <row r="19" spans="2:14" ht="20.100000000000001" customHeight="1">
      <c r="B19" s="9">
        <f t="shared" si="0"/>
        <v>13</v>
      </c>
      <c r="C19" s="25" t="s">
        <v>16</v>
      </c>
      <c r="D19" s="7">
        <v>18</v>
      </c>
      <c r="E19" s="7">
        <v>8</v>
      </c>
      <c r="F19" s="7">
        <v>8</v>
      </c>
      <c r="G19" s="7">
        <v>8</v>
      </c>
      <c r="H19" s="7">
        <v>9</v>
      </c>
      <c r="I19" s="13">
        <f t="shared" si="1"/>
        <v>51</v>
      </c>
      <c r="K19" s="7">
        <v>8</v>
      </c>
      <c r="M19" s="37">
        <v>50.989473684210516</v>
      </c>
      <c r="N19" s="42">
        <v>51</v>
      </c>
    </row>
    <row r="20" spans="2:14" ht="20.100000000000001" customHeight="1">
      <c r="B20" s="9">
        <f t="shared" si="0"/>
        <v>14</v>
      </c>
      <c r="C20" s="25" t="s">
        <v>17</v>
      </c>
      <c r="D20" s="7">
        <v>60</v>
      </c>
      <c r="E20" s="7">
        <v>27</v>
      </c>
      <c r="F20" s="7">
        <v>27</v>
      </c>
      <c r="G20" s="7">
        <v>27</v>
      </c>
      <c r="H20" s="7">
        <v>27.11578947368421</v>
      </c>
      <c r="I20" s="13">
        <f t="shared" si="1"/>
        <v>168.1157894736842</v>
      </c>
      <c r="K20" s="7">
        <v>27</v>
      </c>
      <c r="M20" s="37">
        <v>167.53684210526313</v>
      </c>
      <c r="N20" s="42">
        <v>168</v>
      </c>
    </row>
    <row r="21" spans="2:14" ht="20.100000000000001" customHeight="1">
      <c r="B21" s="9">
        <f t="shared" si="0"/>
        <v>15</v>
      </c>
      <c r="C21" s="25" t="s">
        <v>18</v>
      </c>
      <c r="D21" s="7">
        <v>18</v>
      </c>
      <c r="E21" s="7">
        <v>8</v>
      </c>
      <c r="F21" s="7">
        <v>8</v>
      </c>
      <c r="G21" s="7">
        <v>8</v>
      </c>
      <c r="H21" s="7">
        <v>9</v>
      </c>
      <c r="I21" s="13">
        <f t="shared" si="1"/>
        <v>51</v>
      </c>
      <c r="K21" s="7">
        <v>8</v>
      </c>
      <c r="M21" s="37">
        <v>50.989473684210516</v>
      </c>
      <c r="N21" s="42">
        <v>51</v>
      </c>
    </row>
    <row r="22" spans="2:14" ht="20.100000000000001" customHeight="1">
      <c r="B22" s="9">
        <f t="shared" si="0"/>
        <v>16</v>
      </c>
      <c r="C22" s="25" t="s">
        <v>19</v>
      </c>
      <c r="D22" s="7">
        <v>13</v>
      </c>
      <c r="E22" s="7">
        <v>6</v>
      </c>
      <c r="F22" s="7">
        <v>6</v>
      </c>
      <c r="G22" s="7">
        <v>6</v>
      </c>
      <c r="H22" s="7">
        <v>5</v>
      </c>
      <c r="I22" s="13">
        <f t="shared" si="1"/>
        <v>36</v>
      </c>
      <c r="K22" s="7">
        <v>6</v>
      </c>
      <c r="M22" s="37">
        <v>36.421052631578945</v>
      </c>
      <c r="N22" s="42">
        <v>36</v>
      </c>
    </row>
    <row r="23" spans="2:14" ht="20.100000000000001" customHeight="1">
      <c r="B23" s="9">
        <f t="shared" si="0"/>
        <v>17</v>
      </c>
      <c r="C23" s="25" t="s">
        <v>20</v>
      </c>
      <c r="D23" s="7">
        <v>37</v>
      </c>
      <c r="E23" s="7">
        <v>16</v>
      </c>
      <c r="F23" s="7">
        <v>16</v>
      </c>
      <c r="G23" s="7">
        <v>16</v>
      </c>
      <c r="H23" s="7">
        <v>16.505263157894735</v>
      </c>
      <c r="I23" s="13">
        <f t="shared" si="1"/>
        <v>101.50526315789473</v>
      </c>
      <c r="K23" s="7">
        <v>16</v>
      </c>
      <c r="M23" s="37">
        <v>101.97894736842103</v>
      </c>
      <c r="N23" s="42">
        <v>102</v>
      </c>
    </row>
    <row r="24" spans="2:14" ht="20.100000000000001" customHeight="1">
      <c r="B24" s="9">
        <f t="shared" si="0"/>
        <v>18</v>
      </c>
      <c r="C24" s="25" t="s">
        <v>21</v>
      </c>
      <c r="D24" s="7">
        <v>71</v>
      </c>
      <c r="E24" s="7">
        <v>31</v>
      </c>
      <c r="F24" s="7">
        <v>31</v>
      </c>
      <c r="G24" s="7">
        <v>32</v>
      </c>
      <c r="H24" s="7">
        <v>31.831578947368417</v>
      </c>
      <c r="I24" s="13">
        <f t="shared" si="1"/>
        <v>196.83157894736843</v>
      </c>
      <c r="K24" s="7">
        <v>32</v>
      </c>
      <c r="M24" s="37">
        <v>196.67368421052629</v>
      </c>
      <c r="N24" s="42">
        <v>197</v>
      </c>
    </row>
    <row r="25" spans="2:14" ht="20.100000000000001" customHeight="1">
      <c r="B25" s="9">
        <f t="shared" si="0"/>
        <v>19</v>
      </c>
      <c r="C25" s="25" t="s">
        <v>22</v>
      </c>
      <c r="D25" s="7">
        <v>13</v>
      </c>
      <c r="E25" s="7">
        <v>6</v>
      </c>
      <c r="F25" s="7">
        <v>6</v>
      </c>
      <c r="G25" s="7">
        <v>6</v>
      </c>
      <c r="H25" s="7">
        <v>5</v>
      </c>
      <c r="I25" s="13">
        <f t="shared" si="1"/>
        <v>36</v>
      </c>
      <c r="K25" s="7">
        <v>6</v>
      </c>
      <c r="M25" s="37">
        <v>36.421052631578945</v>
      </c>
      <c r="N25" s="42">
        <v>36</v>
      </c>
    </row>
    <row r="26" spans="2:14" ht="20.100000000000001" customHeight="1">
      <c r="B26" s="9">
        <f t="shared" si="0"/>
        <v>20</v>
      </c>
      <c r="C26" s="25" t="s">
        <v>23</v>
      </c>
      <c r="D26" s="7">
        <v>3</v>
      </c>
      <c r="E26" s="7">
        <v>1</v>
      </c>
      <c r="F26" s="7">
        <v>1</v>
      </c>
      <c r="G26" s="7">
        <v>1</v>
      </c>
      <c r="H26" s="7">
        <v>1.1789473684210525</v>
      </c>
      <c r="I26" s="13">
        <f t="shared" si="1"/>
        <v>7.1789473684210527</v>
      </c>
      <c r="K26" s="7">
        <v>1</v>
      </c>
      <c r="M26" s="37">
        <v>7.284210526315789</v>
      </c>
      <c r="N26" s="42">
        <v>7</v>
      </c>
    </row>
    <row r="27" spans="2:14" ht="20.100000000000001" customHeight="1">
      <c r="B27" s="9">
        <f t="shared" si="0"/>
        <v>21</v>
      </c>
      <c r="C27" s="25" t="s">
        <v>24</v>
      </c>
      <c r="D27" s="7">
        <v>26</v>
      </c>
      <c r="E27" s="7">
        <v>12</v>
      </c>
      <c r="F27" s="7">
        <v>12</v>
      </c>
      <c r="G27" s="7">
        <v>12</v>
      </c>
      <c r="H27" s="7">
        <v>11</v>
      </c>
      <c r="I27" s="13">
        <f t="shared" si="1"/>
        <v>73</v>
      </c>
      <c r="K27" s="7">
        <v>12</v>
      </c>
      <c r="M27" s="37">
        <v>72.84210526315789</v>
      </c>
      <c r="N27" s="42">
        <v>73</v>
      </c>
    </row>
    <row r="28" spans="2:14" ht="20.100000000000001" customHeight="1">
      <c r="B28" s="9">
        <f t="shared" si="0"/>
        <v>22</v>
      </c>
      <c r="C28" s="25" t="s">
        <v>25</v>
      </c>
      <c r="D28" s="7">
        <v>52</v>
      </c>
      <c r="E28" s="7">
        <v>23</v>
      </c>
      <c r="F28" s="7">
        <v>23</v>
      </c>
      <c r="G28" s="7">
        <v>23</v>
      </c>
      <c r="H28" s="7">
        <v>25</v>
      </c>
      <c r="I28" s="13">
        <f t="shared" si="1"/>
        <v>146</v>
      </c>
      <c r="K28" s="7">
        <v>23</v>
      </c>
      <c r="M28" s="37">
        <v>145.68421052631578</v>
      </c>
      <c r="N28" s="42">
        <v>146</v>
      </c>
    </row>
    <row r="29" spans="2:14" ht="20.100000000000001" customHeight="1">
      <c r="B29" s="9">
        <f t="shared" si="0"/>
        <v>23</v>
      </c>
      <c r="C29" s="25" t="s">
        <v>26</v>
      </c>
      <c r="D29" s="7">
        <v>37</v>
      </c>
      <c r="E29" s="7">
        <v>16</v>
      </c>
      <c r="F29" s="7">
        <v>16</v>
      </c>
      <c r="G29" s="7">
        <v>16</v>
      </c>
      <c r="H29" s="7">
        <v>16.505263157894735</v>
      </c>
      <c r="I29" s="13">
        <f t="shared" si="1"/>
        <v>101.50526315789473</v>
      </c>
      <c r="K29" s="7">
        <v>16</v>
      </c>
      <c r="M29" s="37">
        <v>101.97894736842103</v>
      </c>
      <c r="N29" s="42">
        <v>102</v>
      </c>
    </row>
    <row r="30" spans="2:14" ht="20.100000000000001" customHeight="1">
      <c r="B30" s="9">
        <f t="shared" si="0"/>
        <v>24</v>
      </c>
      <c r="C30" s="25" t="s">
        <v>27</v>
      </c>
      <c r="D30" s="7">
        <v>13</v>
      </c>
      <c r="E30" s="7">
        <v>6</v>
      </c>
      <c r="F30" s="7">
        <v>6</v>
      </c>
      <c r="G30" s="7">
        <v>6</v>
      </c>
      <c r="H30" s="7">
        <v>5</v>
      </c>
      <c r="I30" s="13">
        <f t="shared" si="1"/>
        <v>36</v>
      </c>
      <c r="K30" s="7">
        <v>6</v>
      </c>
      <c r="M30" s="37">
        <v>36.421052631578945</v>
      </c>
      <c r="N30" s="42">
        <v>36</v>
      </c>
    </row>
    <row r="31" spans="2:14" ht="20.100000000000001" customHeight="1">
      <c r="B31" s="9">
        <f t="shared" si="0"/>
        <v>25</v>
      </c>
      <c r="C31" s="25" t="s">
        <v>28</v>
      </c>
      <c r="D31" s="7">
        <v>34</v>
      </c>
      <c r="E31" s="7">
        <v>15</v>
      </c>
      <c r="F31" s="7">
        <v>15</v>
      </c>
      <c r="G31" s="7">
        <v>15</v>
      </c>
      <c r="H31" s="7">
        <v>16</v>
      </c>
      <c r="I31" s="13">
        <f t="shared" si="1"/>
        <v>95</v>
      </c>
      <c r="K31" s="7">
        <v>15</v>
      </c>
      <c r="M31" s="37">
        <v>94.694736842105272</v>
      </c>
      <c r="N31" s="42">
        <v>95</v>
      </c>
    </row>
    <row r="32" spans="2:14" ht="20.100000000000001" customHeight="1">
      <c r="B32" s="9">
        <f t="shared" si="0"/>
        <v>26</v>
      </c>
      <c r="C32" s="25" t="s">
        <v>29</v>
      </c>
      <c r="D32" s="7">
        <v>42</v>
      </c>
      <c r="E32" s="7">
        <v>18</v>
      </c>
      <c r="F32" s="7">
        <v>19</v>
      </c>
      <c r="G32" s="7">
        <v>19</v>
      </c>
      <c r="H32" s="7">
        <v>18.86315789473684</v>
      </c>
      <c r="I32" s="13">
        <f t="shared" si="1"/>
        <v>116.86315789473684</v>
      </c>
      <c r="K32" s="7">
        <v>19</v>
      </c>
      <c r="M32" s="37">
        <v>116.54736842105262</v>
      </c>
      <c r="N32" s="42">
        <v>117</v>
      </c>
    </row>
    <row r="33" spans="2:14" ht="20.100000000000001" customHeight="1">
      <c r="B33" s="9">
        <f t="shared" si="0"/>
        <v>27</v>
      </c>
      <c r="C33" s="25" t="s">
        <v>30</v>
      </c>
      <c r="D33" s="7">
        <v>26</v>
      </c>
      <c r="E33" s="7">
        <v>12</v>
      </c>
      <c r="F33" s="7">
        <v>12</v>
      </c>
      <c r="G33" s="7">
        <v>12</v>
      </c>
      <c r="H33" s="7">
        <v>11</v>
      </c>
      <c r="I33" s="13">
        <f t="shared" si="1"/>
        <v>73</v>
      </c>
      <c r="K33" s="7">
        <v>12</v>
      </c>
      <c r="M33" s="37">
        <v>72.84210526315789</v>
      </c>
      <c r="N33" s="42">
        <v>73</v>
      </c>
    </row>
    <row r="34" spans="2:14" ht="20.100000000000001" customHeight="1">
      <c r="B34" s="9">
        <f t="shared" si="0"/>
        <v>28</v>
      </c>
      <c r="C34" s="25" t="s">
        <v>31</v>
      </c>
      <c r="D34" s="7">
        <v>47</v>
      </c>
      <c r="E34" s="7">
        <v>21</v>
      </c>
      <c r="F34" s="7">
        <v>21</v>
      </c>
      <c r="G34" s="7">
        <v>21</v>
      </c>
      <c r="H34" s="7">
        <v>21.221052631578949</v>
      </c>
      <c r="I34" s="13">
        <f t="shared" si="1"/>
        <v>131.22105263157894</v>
      </c>
      <c r="K34" s="7">
        <v>21</v>
      </c>
      <c r="M34" s="37">
        <v>131.11578947368423</v>
      </c>
      <c r="N34" s="42">
        <v>131</v>
      </c>
    </row>
    <row r="35" spans="2:14" ht="20.100000000000001" customHeight="1">
      <c r="B35" s="9">
        <f t="shared" si="0"/>
        <v>29</v>
      </c>
      <c r="C35" s="25" t="s">
        <v>32</v>
      </c>
      <c r="D35" s="7">
        <v>29</v>
      </c>
      <c r="E35" s="7">
        <v>13</v>
      </c>
      <c r="F35" s="7">
        <v>13</v>
      </c>
      <c r="G35" s="7">
        <v>13</v>
      </c>
      <c r="H35" s="7">
        <v>12</v>
      </c>
      <c r="I35" s="13">
        <f t="shared" si="1"/>
        <v>80</v>
      </c>
      <c r="K35" s="7">
        <v>13</v>
      </c>
      <c r="M35" s="37">
        <v>80.126315789473693</v>
      </c>
      <c r="N35" s="42">
        <v>80</v>
      </c>
    </row>
    <row r="36" spans="2:14" ht="20.100000000000001" customHeight="1">
      <c r="B36" s="9">
        <f t="shared" si="0"/>
        <v>30</v>
      </c>
      <c r="C36" s="25" t="s">
        <v>33</v>
      </c>
      <c r="D36" s="7">
        <v>34</v>
      </c>
      <c r="E36" s="7">
        <v>15</v>
      </c>
      <c r="F36" s="7">
        <v>15</v>
      </c>
      <c r="G36" s="7">
        <v>15</v>
      </c>
      <c r="H36" s="7">
        <v>16</v>
      </c>
      <c r="I36" s="13">
        <f t="shared" si="1"/>
        <v>95</v>
      </c>
      <c r="K36" s="7">
        <v>15</v>
      </c>
      <c r="M36" s="37">
        <v>94.694736842105272</v>
      </c>
      <c r="N36" s="42">
        <v>95</v>
      </c>
    </row>
    <row r="37" spans="2:14" ht="20.100000000000001" customHeight="1">
      <c r="B37" s="9">
        <f t="shared" si="0"/>
        <v>31</v>
      </c>
      <c r="C37" s="25" t="s">
        <v>34</v>
      </c>
      <c r="D37" s="7">
        <v>24</v>
      </c>
      <c r="E37" s="7">
        <v>10</v>
      </c>
      <c r="F37" s="7">
        <v>10</v>
      </c>
      <c r="G37" s="7">
        <v>11</v>
      </c>
      <c r="H37" s="7">
        <v>10.610526315789475</v>
      </c>
      <c r="I37" s="13">
        <f t="shared" si="1"/>
        <v>65.610526315789471</v>
      </c>
      <c r="K37" s="7">
        <v>11</v>
      </c>
      <c r="M37" s="37">
        <v>65.557894736842115</v>
      </c>
      <c r="N37" s="42">
        <v>66</v>
      </c>
    </row>
    <row r="38" spans="2:14" ht="20.100000000000001" customHeight="1">
      <c r="B38" s="9">
        <f t="shared" si="0"/>
        <v>32</v>
      </c>
      <c r="C38" s="25" t="s">
        <v>35</v>
      </c>
      <c r="D38" s="7">
        <v>29</v>
      </c>
      <c r="E38" s="7">
        <v>13</v>
      </c>
      <c r="F38" s="7">
        <v>13</v>
      </c>
      <c r="G38" s="7">
        <v>13</v>
      </c>
      <c r="H38" s="7">
        <v>12</v>
      </c>
      <c r="I38" s="13">
        <f t="shared" si="1"/>
        <v>80</v>
      </c>
      <c r="K38" s="7">
        <v>13</v>
      </c>
      <c r="M38" s="37">
        <v>80.126315789473693</v>
      </c>
      <c r="N38" s="42">
        <v>80</v>
      </c>
    </row>
    <row r="39" spans="2:14" ht="26.25">
      <c r="B39" s="59" t="s">
        <v>36</v>
      </c>
      <c r="C39" s="59"/>
      <c r="D39" s="7">
        <f t="shared" ref="D39:I39" si="2">SUM(D7:D38)</f>
        <v>993</v>
      </c>
      <c r="E39" s="7">
        <f t="shared" si="2"/>
        <v>440</v>
      </c>
      <c r="F39" s="7">
        <f t="shared" si="2"/>
        <v>442</v>
      </c>
      <c r="G39" s="7">
        <f t="shared" si="2"/>
        <v>445</v>
      </c>
      <c r="H39" s="7">
        <f t="shared" si="2"/>
        <v>447.56842105263161</v>
      </c>
      <c r="I39" s="7">
        <f t="shared" si="2"/>
        <v>2767.5684210526315</v>
      </c>
      <c r="K39" s="7">
        <f>SUM(K7:K38)</f>
        <v>445</v>
      </c>
      <c r="M39" s="7">
        <f>SUM(M7:M38)</f>
        <v>2768.0000000000005</v>
      </c>
      <c r="N39" s="7">
        <f>SUM(N7:N38)</f>
        <v>2768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B1:N38"/>
  <sheetViews>
    <sheetView rightToLeft="1" topLeftCell="A22" workbookViewId="0">
      <selection activeCell="B2" sqref="B2:F2"/>
    </sheetView>
  </sheetViews>
  <sheetFormatPr defaultRowHeight="15"/>
  <cols>
    <col min="2" max="2" width="5.28515625" customWidth="1"/>
    <col min="3" max="3" width="18.42578125" customWidth="1"/>
    <col min="4" max="9" width="10.5703125" customWidth="1"/>
  </cols>
  <sheetData>
    <row r="1" spans="2:14" ht="32.25">
      <c r="B1" s="60" t="s">
        <v>42</v>
      </c>
      <c r="C1" s="60"/>
      <c r="D1" s="60"/>
      <c r="E1" s="60"/>
      <c r="F1" s="60"/>
      <c r="G1" s="60"/>
      <c r="H1" s="60"/>
      <c r="I1" s="60"/>
    </row>
    <row r="2" spans="2:14" ht="29.25" customHeight="1">
      <c r="B2" s="61" t="s">
        <v>73</v>
      </c>
      <c r="C2" s="61"/>
      <c r="D2" s="61"/>
      <c r="E2" s="61"/>
      <c r="F2" s="61"/>
      <c r="G2" s="1"/>
      <c r="H2" s="1"/>
      <c r="I2" s="1"/>
    </row>
    <row r="3" spans="2:14" ht="25.5">
      <c r="B3" s="71" t="s">
        <v>71</v>
      </c>
      <c r="C3" s="71"/>
      <c r="D3" s="71"/>
      <c r="E3" s="71"/>
      <c r="F3" s="71"/>
      <c r="G3" s="71"/>
      <c r="H3" s="18" t="s">
        <v>48</v>
      </c>
      <c r="I3" s="1"/>
    </row>
    <row r="4" spans="2:14" ht="25.5">
      <c r="B4" s="63" t="s">
        <v>0</v>
      </c>
      <c r="C4" s="65" t="s">
        <v>1</v>
      </c>
      <c r="D4" s="67" t="s">
        <v>2</v>
      </c>
      <c r="E4" s="68"/>
      <c r="F4" s="68"/>
      <c r="G4" s="68"/>
      <c r="H4" s="69"/>
      <c r="I4" s="65" t="s">
        <v>3</v>
      </c>
    </row>
    <row r="5" spans="2:14" ht="25.5">
      <c r="B5" s="64"/>
      <c r="C5" s="66"/>
      <c r="D5" s="4">
        <v>1390</v>
      </c>
      <c r="E5" s="4">
        <v>1391</v>
      </c>
      <c r="F5" s="4">
        <v>1392</v>
      </c>
      <c r="G5" s="4">
        <v>1393</v>
      </c>
      <c r="H5" s="4">
        <v>1394</v>
      </c>
      <c r="I5" s="66"/>
    </row>
    <row r="6" spans="2:14" ht="20.100000000000001" customHeight="1">
      <c r="B6" s="9">
        <v>1</v>
      </c>
      <c r="C6" s="25" t="s">
        <v>4</v>
      </c>
      <c r="D6" s="7">
        <v>45</v>
      </c>
      <c r="E6" s="7">
        <v>4</v>
      </c>
      <c r="F6" s="7">
        <v>5</v>
      </c>
      <c r="G6" s="7">
        <v>5</v>
      </c>
      <c r="H6" s="7">
        <v>5</v>
      </c>
      <c r="I6" s="13">
        <f>SUM(D6:H6)</f>
        <v>64</v>
      </c>
      <c r="K6" s="7">
        <v>6</v>
      </c>
      <c r="M6" s="37">
        <v>64.349999999999994</v>
      </c>
      <c r="N6" s="13">
        <v>64</v>
      </c>
    </row>
    <row r="7" spans="2:14" ht="20.100000000000001" customHeight="1">
      <c r="B7" s="9">
        <f t="shared" ref="B7:B37" si="0">B6+1</f>
        <v>2</v>
      </c>
      <c r="C7" s="25" t="s">
        <v>5</v>
      </c>
      <c r="D7" s="7">
        <v>40</v>
      </c>
      <c r="E7" s="7">
        <v>3</v>
      </c>
      <c r="F7" s="7">
        <v>4</v>
      </c>
      <c r="G7" s="7">
        <v>5</v>
      </c>
      <c r="H7" s="7">
        <v>6</v>
      </c>
      <c r="I7" s="13">
        <f t="shared" ref="I7:I37" si="1">SUM(D7:H7)</f>
        <v>58</v>
      </c>
      <c r="K7" s="7">
        <v>5</v>
      </c>
      <c r="M7" s="37">
        <v>57.576315789473689</v>
      </c>
      <c r="N7" s="13">
        <v>58</v>
      </c>
    </row>
    <row r="8" spans="2:14" ht="20.100000000000001" customHeight="1">
      <c r="B8" s="9">
        <f t="shared" si="0"/>
        <v>3</v>
      </c>
      <c r="C8" s="25" t="s">
        <v>6</v>
      </c>
      <c r="D8" s="7">
        <v>24</v>
      </c>
      <c r="E8" s="7">
        <v>2</v>
      </c>
      <c r="F8" s="7">
        <v>2</v>
      </c>
      <c r="G8" s="7">
        <v>3</v>
      </c>
      <c r="H8" s="7">
        <v>3</v>
      </c>
      <c r="I8" s="13">
        <f t="shared" si="1"/>
        <v>34</v>
      </c>
      <c r="K8" s="7">
        <v>3</v>
      </c>
      <c r="M8" s="37">
        <v>33.868421052631575</v>
      </c>
      <c r="N8" s="42">
        <v>34</v>
      </c>
    </row>
    <row r="9" spans="2:14" ht="20.100000000000001" customHeight="1">
      <c r="B9" s="9">
        <f t="shared" si="0"/>
        <v>4</v>
      </c>
      <c r="C9" s="25" t="s">
        <v>7</v>
      </c>
      <c r="D9" s="7">
        <v>54</v>
      </c>
      <c r="E9" s="7">
        <v>5</v>
      </c>
      <c r="F9" s="7">
        <v>5</v>
      </c>
      <c r="G9" s="7">
        <v>6</v>
      </c>
      <c r="H9" s="7">
        <v>8</v>
      </c>
      <c r="I9" s="13">
        <f t="shared" si="1"/>
        <v>78</v>
      </c>
      <c r="K9" s="7">
        <v>7</v>
      </c>
      <c r="M9" s="37">
        <v>77.897368421052647</v>
      </c>
      <c r="N9" s="13">
        <v>78</v>
      </c>
    </row>
    <row r="10" spans="2:14" ht="20.100000000000001" customHeight="1">
      <c r="B10" s="9">
        <f t="shared" si="0"/>
        <v>5</v>
      </c>
      <c r="C10" s="25" t="s">
        <v>8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3">
        <f t="shared" si="1"/>
        <v>0</v>
      </c>
      <c r="K10" s="7">
        <v>0</v>
      </c>
      <c r="M10" s="37">
        <v>0</v>
      </c>
      <c r="N10" s="42">
        <v>0</v>
      </c>
    </row>
    <row r="11" spans="2:14" ht="20.100000000000001" customHeight="1">
      <c r="B11" s="9">
        <f t="shared" si="0"/>
        <v>6</v>
      </c>
      <c r="C11" s="25" t="s">
        <v>9</v>
      </c>
      <c r="D11" s="7">
        <v>19</v>
      </c>
      <c r="E11" s="7">
        <v>2</v>
      </c>
      <c r="F11" s="7">
        <v>2</v>
      </c>
      <c r="G11" s="7">
        <v>2</v>
      </c>
      <c r="H11" s="7">
        <v>2</v>
      </c>
      <c r="I11" s="13">
        <f t="shared" si="1"/>
        <v>27</v>
      </c>
      <c r="K11" s="7">
        <v>2</v>
      </c>
      <c r="M11" s="37">
        <v>27.094736842105263</v>
      </c>
      <c r="N11" s="42">
        <v>27</v>
      </c>
    </row>
    <row r="12" spans="2:14" ht="20.100000000000001" customHeight="1">
      <c r="B12" s="9">
        <f t="shared" si="0"/>
        <v>7</v>
      </c>
      <c r="C12" s="25" t="s">
        <v>10</v>
      </c>
      <c r="D12" s="7">
        <v>21</v>
      </c>
      <c r="E12" s="7">
        <v>2</v>
      </c>
      <c r="F12" s="7">
        <v>2</v>
      </c>
      <c r="G12" s="7">
        <v>2</v>
      </c>
      <c r="H12" s="7">
        <v>4</v>
      </c>
      <c r="I12" s="13">
        <f t="shared" si="1"/>
        <v>31</v>
      </c>
      <c r="K12" s="7">
        <v>3</v>
      </c>
      <c r="M12" s="37">
        <v>30.481578947368423</v>
      </c>
      <c r="N12" s="13">
        <v>31</v>
      </c>
    </row>
    <row r="13" spans="2:14" ht="20.100000000000001" customHeight="1">
      <c r="B13" s="9">
        <f t="shared" si="0"/>
        <v>8</v>
      </c>
      <c r="C13" s="25" t="s">
        <v>11</v>
      </c>
      <c r="D13" s="7">
        <v>35</v>
      </c>
      <c r="E13" s="7">
        <v>3</v>
      </c>
      <c r="F13" s="7">
        <v>4</v>
      </c>
      <c r="G13" s="7">
        <v>4</v>
      </c>
      <c r="H13" s="7">
        <v>5</v>
      </c>
      <c r="I13" s="13">
        <f t="shared" si="1"/>
        <v>51</v>
      </c>
      <c r="K13" s="7">
        <v>5</v>
      </c>
      <c r="M13" s="37">
        <v>50.802631578947377</v>
      </c>
      <c r="N13" s="42">
        <v>51</v>
      </c>
    </row>
    <row r="14" spans="2:14" ht="20.100000000000001" customHeight="1">
      <c r="B14" s="9">
        <f t="shared" si="0"/>
        <v>9</v>
      </c>
      <c r="C14" s="25" t="s">
        <v>12</v>
      </c>
      <c r="D14" s="52">
        <v>0</v>
      </c>
      <c r="E14" s="52">
        <v>0</v>
      </c>
      <c r="F14" s="52">
        <v>0</v>
      </c>
      <c r="G14" s="52">
        <v>0</v>
      </c>
      <c r="H14" s="49">
        <v>0</v>
      </c>
      <c r="I14" s="13">
        <f t="shared" si="1"/>
        <v>0</v>
      </c>
      <c r="K14" s="49">
        <v>0</v>
      </c>
      <c r="M14" s="37">
        <v>0</v>
      </c>
      <c r="N14" s="42">
        <v>0</v>
      </c>
    </row>
    <row r="15" spans="2:14" ht="20.100000000000001" customHeight="1">
      <c r="B15" s="9">
        <f t="shared" si="0"/>
        <v>10</v>
      </c>
      <c r="C15" s="25" t="s">
        <v>13</v>
      </c>
      <c r="D15" s="7">
        <v>17</v>
      </c>
      <c r="E15" s="7">
        <v>1</v>
      </c>
      <c r="F15" s="7">
        <v>2</v>
      </c>
      <c r="G15" s="7">
        <v>2</v>
      </c>
      <c r="H15" s="39">
        <v>2</v>
      </c>
      <c r="I15" s="13">
        <f t="shared" si="1"/>
        <v>24</v>
      </c>
      <c r="K15" s="39">
        <v>2</v>
      </c>
      <c r="M15" s="37">
        <v>23.7078947368421</v>
      </c>
      <c r="N15" s="42">
        <v>24</v>
      </c>
    </row>
    <row r="16" spans="2:14" ht="20.100000000000001" customHeight="1">
      <c r="B16" s="9">
        <f t="shared" si="0"/>
        <v>11</v>
      </c>
      <c r="C16" s="25" t="s">
        <v>14</v>
      </c>
      <c r="D16" s="7">
        <v>19</v>
      </c>
      <c r="E16" s="7">
        <v>2</v>
      </c>
      <c r="F16" s="7">
        <v>2</v>
      </c>
      <c r="G16" s="7">
        <v>2</v>
      </c>
      <c r="H16" s="7">
        <v>2</v>
      </c>
      <c r="I16" s="13">
        <f t="shared" si="1"/>
        <v>27</v>
      </c>
      <c r="K16" s="7">
        <v>2</v>
      </c>
      <c r="M16" s="37">
        <v>27.094736842105263</v>
      </c>
      <c r="N16" s="42">
        <v>27</v>
      </c>
    </row>
    <row r="17" spans="2:14" ht="20.100000000000001" customHeight="1">
      <c r="B17" s="9">
        <f t="shared" si="0"/>
        <v>12</v>
      </c>
      <c r="C17" s="25" t="s">
        <v>15</v>
      </c>
      <c r="D17" s="7">
        <v>59</v>
      </c>
      <c r="E17" s="7">
        <v>5</v>
      </c>
      <c r="F17" s="7">
        <v>6</v>
      </c>
      <c r="G17" s="7">
        <v>7</v>
      </c>
      <c r="H17" s="7">
        <v>8</v>
      </c>
      <c r="I17" s="13">
        <f t="shared" si="1"/>
        <v>85</v>
      </c>
      <c r="K17" s="7">
        <v>8</v>
      </c>
      <c r="M17" s="37">
        <v>84.671052631578945</v>
      </c>
      <c r="N17" s="42">
        <v>85</v>
      </c>
    </row>
    <row r="18" spans="2:14" ht="20.100000000000001" customHeight="1">
      <c r="B18" s="9">
        <f t="shared" si="0"/>
        <v>13</v>
      </c>
      <c r="C18" s="25" t="s">
        <v>16</v>
      </c>
      <c r="D18" s="7">
        <v>17</v>
      </c>
      <c r="E18" s="7">
        <v>1</v>
      </c>
      <c r="F18" s="7">
        <v>2</v>
      </c>
      <c r="G18" s="7">
        <v>2</v>
      </c>
      <c r="H18" s="7">
        <v>2</v>
      </c>
      <c r="I18" s="13">
        <f t="shared" si="1"/>
        <v>24</v>
      </c>
      <c r="K18" s="7">
        <v>2</v>
      </c>
      <c r="M18" s="37">
        <v>23.7078947368421</v>
      </c>
      <c r="N18" s="42">
        <v>24</v>
      </c>
    </row>
    <row r="19" spans="2:14" ht="20.100000000000001" customHeight="1">
      <c r="B19" s="9">
        <f t="shared" si="0"/>
        <v>14</v>
      </c>
      <c r="C19" s="25" t="s">
        <v>17</v>
      </c>
      <c r="D19" s="7">
        <v>54</v>
      </c>
      <c r="E19" s="7">
        <v>5</v>
      </c>
      <c r="F19" s="7">
        <v>6</v>
      </c>
      <c r="G19" s="7">
        <v>6</v>
      </c>
      <c r="H19" s="7">
        <v>7</v>
      </c>
      <c r="I19" s="13">
        <f t="shared" si="1"/>
        <v>78</v>
      </c>
      <c r="K19" s="7">
        <v>7</v>
      </c>
      <c r="M19" s="37">
        <v>77.897368421052647</v>
      </c>
      <c r="N19" s="42">
        <v>78</v>
      </c>
    </row>
    <row r="20" spans="2:14" ht="20.100000000000001" customHeight="1">
      <c r="B20" s="9">
        <f t="shared" si="0"/>
        <v>15</v>
      </c>
      <c r="C20" s="25" t="s">
        <v>18</v>
      </c>
      <c r="D20" s="7">
        <v>17</v>
      </c>
      <c r="E20" s="7">
        <v>1</v>
      </c>
      <c r="F20" s="7">
        <v>2</v>
      </c>
      <c r="G20" s="7">
        <v>2</v>
      </c>
      <c r="H20" s="7">
        <v>2</v>
      </c>
      <c r="I20" s="13">
        <f t="shared" si="1"/>
        <v>24</v>
      </c>
      <c r="K20" s="7">
        <v>2</v>
      </c>
      <c r="M20" s="37">
        <v>23.7078947368421</v>
      </c>
      <c r="N20" s="42">
        <v>24</v>
      </c>
    </row>
    <row r="21" spans="2:14" ht="20.100000000000001" customHeight="1">
      <c r="B21" s="9">
        <f t="shared" si="0"/>
        <v>16</v>
      </c>
      <c r="C21" s="25" t="s">
        <v>19</v>
      </c>
      <c r="D21" s="7">
        <v>12</v>
      </c>
      <c r="E21" s="7">
        <v>1</v>
      </c>
      <c r="F21" s="7">
        <v>1</v>
      </c>
      <c r="G21" s="7">
        <v>1</v>
      </c>
      <c r="H21" s="7">
        <v>2</v>
      </c>
      <c r="I21" s="13">
        <f t="shared" si="1"/>
        <v>17</v>
      </c>
      <c r="K21" s="7">
        <v>2</v>
      </c>
      <c r="M21" s="37">
        <v>16.934210526315788</v>
      </c>
      <c r="N21" s="42">
        <v>17</v>
      </c>
    </row>
    <row r="22" spans="2:14" ht="20.100000000000001" customHeight="1">
      <c r="B22" s="9">
        <f t="shared" si="0"/>
        <v>17</v>
      </c>
      <c r="C22" s="25" t="s">
        <v>20</v>
      </c>
      <c r="D22" s="7">
        <v>33</v>
      </c>
      <c r="E22" s="7">
        <v>3</v>
      </c>
      <c r="F22" s="7">
        <v>3</v>
      </c>
      <c r="G22" s="7">
        <v>4</v>
      </c>
      <c r="H22" s="7">
        <v>4</v>
      </c>
      <c r="I22" s="13">
        <f t="shared" si="1"/>
        <v>47</v>
      </c>
      <c r="K22" s="7">
        <v>4</v>
      </c>
      <c r="M22" s="37">
        <v>47.4157894736842</v>
      </c>
      <c r="N22" s="42">
        <v>47</v>
      </c>
    </row>
    <row r="23" spans="2:14" ht="20.100000000000001" customHeight="1">
      <c r="B23" s="9">
        <f t="shared" si="0"/>
        <v>18</v>
      </c>
      <c r="C23" s="25" t="s">
        <v>21</v>
      </c>
      <c r="D23" s="7">
        <v>64</v>
      </c>
      <c r="E23" s="7">
        <v>6</v>
      </c>
      <c r="F23" s="7">
        <v>6</v>
      </c>
      <c r="G23" s="7">
        <v>7</v>
      </c>
      <c r="H23" s="7">
        <v>8</v>
      </c>
      <c r="I23" s="13">
        <f t="shared" si="1"/>
        <v>91</v>
      </c>
      <c r="K23" s="7">
        <v>8</v>
      </c>
      <c r="M23" s="37">
        <v>91.444736842105257</v>
      </c>
      <c r="N23" s="42">
        <v>91</v>
      </c>
    </row>
    <row r="24" spans="2:14" ht="20.100000000000001" customHeight="1">
      <c r="B24" s="9">
        <f t="shared" si="0"/>
        <v>19</v>
      </c>
      <c r="C24" s="25" t="s">
        <v>22</v>
      </c>
      <c r="D24" s="7">
        <v>12</v>
      </c>
      <c r="E24" s="7">
        <v>1</v>
      </c>
      <c r="F24" s="7">
        <v>1</v>
      </c>
      <c r="G24" s="7">
        <v>1</v>
      </c>
      <c r="H24" s="7">
        <v>2</v>
      </c>
      <c r="I24" s="13">
        <f t="shared" si="1"/>
        <v>17</v>
      </c>
      <c r="K24" s="7">
        <v>2</v>
      </c>
      <c r="M24" s="37">
        <v>16.934210526315788</v>
      </c>
      <c r="N24" s="42">
        <v>17</v>
      </c>
    </row>
    <row r="25" spans="2:14" ht="20.100000000000001" customHeight="1">
      <c r="B25" s="9">
        <f t="shared" si="0"/>
        <v>20</v>
      </c>
      <c r="C25" s="25" t="s">
        <v>23</v>
      </c>
      <c r="D25" s="7">
        <v>2</v>
      </c>
      <c r="E25" s="7">
        <v>0</v>
      </c>
      <c r="F25" s="7">
        <v>0</v>
      </c>
      <c r="G25" s="7">
        <v>0</v>
      </c>
      <c r="H25" s="7">
        <v>1</v>
      </c>
      <c r="I25" s="13">
        <f t="shared" si="1"/>
        <v>3</v>
      </c>
      <c r="K25" s="7">
        <v>0</v>
      </c>
      <c r="M25" s="37">
        <v>3.3868421052631579</v>
      </c>
      <c r="N25" s="42">
        <v>3</v>
      </c>
    </row>
    <row r="26" spans="2:14" ht="20.100000000000001" customHeight="1">
      <c r="B26" s="9">
        <f t="shared" si="0"/>
        <v>21</v>
      </c>
      <c r="C26" s="25" t="s">
        <v>24</v>
      </c>
      <c r="D26" s="7">
        <v>24</v>
      </c>
      <c r="E26" s="7">
        <v>2</v>
      </c>
      <c r="F26" s="7">
        <v>2</v>
      </c>
      <c r="G26" s="7">
        <v>3</v>
      </c>
      <c r="H26" s="7">
        <v>3</v>
      </c>
      <c r="I26" s="13">
        <f t="shared" si="1"/>
        <v>34</v>
      </c>
      <c r="K26" s="7">
        <v>3</v>
      </c>
      <c r="M26" s="37">
        <v>33.868421052631575</v>
      </c>
      <c r="N26" s="42">
        <v>34</v>
      </c>
    </row>
    <row r="27" spans="2:14" ht="20.100000000000001" customHeight="1">
      <c r="B27" s="9">
        <f t="shared" si="0"/>
        <v>22</v>
      </c>
      <c r="C27" s="25" t="s">
        <v>25</v>
      </c>
      <c r="D27" s="7">
        <v>47</v>
      </c>
      <c r="E27" s="7">
        <v>4</v>
      </c>
      <c r="F27" s="7">
        <v>5</v>
      </c>
      <c r="G27" s="7">
        <v>6</v>
      </c>
      <c r="H27" s="7">
        <v>6</v>
      </c>
      <c r="I27" s="13">
        <f t="shared" si="1"/>
        <v>68</v>
      </c>
      <c r="K27" s="7">
        <v>6</v>
      </c>
      <c r="M27" s="37">
        <v>67.73684210526315</v>
      </c>
      <c r="N27" s="42">
        <v>68</v>
      </c>
    </row>
    <row r="28" spans="2:14" ht="20.100000000000001" customHeight="1">
      <c r="B28" s="9">
        <f t="shared" si="0"/>
        <v>23</v>
      </c>
      <c r="C28" s="25" t="s">
        <v>26</v>
      </c>
      <c r="D28" s="7">
        <v>33</v>
      </c>
      <c r="E28" s="7">
        <v>3</v>
      </c>
      <c r="F28" s="7">
        <v>3</v>
      </c>
      <c r="G28" s="7">
        <v>4</v>
      </c>
      <c r="H28" s="7">
        <v>4</v>
      </c>
      <c r="I28" s="13">
        <f t="shared" si="1"/>
        <v>47</v>
      </c>
      <c r="K28" s="7">
        <v>4</v>
      </c>
      <c r="M28" s="37">
        <v>47.4157894736842</v>
      </c>
      <c r="N28" s="42">
        <v>47</v>
      </c>
    </row>
    <row r="29" spans="2:14" ht="20.100000000000001" customHeight="1">
      <c r="B29" s="9">
        <f t="shared" si="0"/>
        <v>24</v>
      </c>
      <c r="C29" s="25" t="s">
        <v>27</v>
      </c>
      <c r="D29" s="7">
        <v>12</v>
      </c>
      <c r="E29" s="7">
        <v>1</v>
      </c>
      <c r="F29" s="7">
        <v>1</v>
      </c>
      <c r="G29" s="7">
        <v>1</v>
      </c>
      <c r="H29" s="7">
        <v>2</v>
      </c>
      <c r="I29" s="13">
        <f t="shared" si="1"/>
        <v>17</v>
      </c>
      <c r="K29" s="7">
        <v>2</v>
      </c>
      <c r="M29" s="37">
        <v>16.934210526315788</v>
      </c>
      <c r="N29" s="42">
        <v>17</v>
      </c>
    </row>
    <row r="30" spans="2:14" ht="20.100000000000001" customHeight="1">
      <c r="B30" s="9">
        <f t="shared" si="0"/>
        <v>25</v>
      </c>
      <c r="C30" s="25" t="s">
        <v>28</v>
      </c>
      <c r="D30" s="7">
        <v>31</v>
      </c>
      <c r="E30" s="7">
        <v>3</v>
      </c>
      <c r="F30" s="7">
        <v>3</v>
      </c>
      <c r="G30" s="7">
        <v>4</v>
      </c>
      <c r="H30" s="7">
        <v>3</v>
      </c>
      <c r="I30" s="13">
        <f t="shared" si="1"/>
        <v>44</v>
      </c>
      <c r="K30" s="7">
        <v>4</v>
      </c>
      <c r="M30" s="37">
        <v>44.028947368421058</v>
      </c>
      <c r="N30" s="42">
        <v>44</v>
      </c>
    </row>
    <row r="31" spans="2:14" ht="20.100000000000001" customHeight="1">
      <c r="B31" s="9">
        <f t="shared" si="0"/>
        <v>26</v>
      </c>
      <c r="C31" s="25" t="s">
        <v>29</v>
      </c>
      <c r="D31" s="7">
        <v>38</v>
      </c>
      <c r="E31" s="7">
        <v>3</v>
      </c>
      <c r="F31" s="7">
        <v>4</v>
      </c>
      <c r="G31" s="7">
        <v>4</v>
      </c>
      <c r="H31" s="7">
        <v>5</v>
      </c>
      <c r="I31" s="13">
        <f t="shared" si="1"/>
        <v>54</v>
      </c>
      <c r="K31" s="7">
        <v>5</v>
      </c>
      <c r="M31" s="37">
        <v>54.189473684210526</v>
      </c>
      <c r="N31" s="42">
        <v>54</v>
      </c>
    </row>
    <row r="32" spans="2:14" ht="20.100000000000001" customHeight="1">
      <c r="B32" s="9">
        <f t="shared" si="0"/>
        <v>27</v>
      </c>
      <c r="C32" s="25" t="s">
        <v>30</v>
      </c>
      <c r="D32" s="7">
        <v>24</v>
      </c>
      <c r="E32" s="7">
        <v>2</v>
      </c>
      <c r="F32" s="7">
        <v>2</v>
      </c>
      <c r="G32" s="7">
        <v>3</v>
      </c>
      <c r="H32" s="7">
        <v>3</v>
      </c>
      <c r="I32" s="13">
        <f t="shared" si="1"/>
        <v>34</v>
      </c>
      <c r="K32" s="7">
        <v>3</v>
      </c>
      <c r="M32" s="37">
        <v>33.868421052631575</v>
      </c>
      <c r="N32" s="42">
        <v>34</v>
      </c>
    </row>
    <row r="33" spans="2:14" ht="20.100000000000001" customHeight="1">
      <c r="B33" s="9">
        <f t="shared" si="0"/>
        <v>28</v>
      </c>
      <c r="C33" s="25" t="s">
        <v>31</v>
      </c>
      <c r="D33" s="7">
        <v>43</v>
      </c>
      <c r="E33" s="7">
        <v>4</v>
      </c>
      <c r="F33" s="7">
        <v>4</v>
      </c>
      <c r="G33" s="7">
        <v>5</v>
      </c>
      <c r="H33" s="7">
        <v>5</v>
      </c>
      <c r="I33" s="13">
        <f t="shared" si="1"/>
        <v>61</v>
      </c>
      <c r="K33" s="7">
        <v>5</v>
      </c>
      <c r="M33" s="37">
        <v>60.963157894736845</v>
      </c>
      <c r="N33" s="42">
        <v>61</v>
      </c>
    </row>
    <row r="34" spans="2:14" ht="20.100000000000001" customHeight="1">
      <c r="B34" s="9">
        <f t="shared" si="0"/>
        <v>29</v>
      </c>
      <c r="C34" s="25" t="s">
        <v>32</v>
      </c>
      <c r="D34" s="7">
        <v>26</v>
      </c>
      <c r="E34" s="7">
        <v>2</v>
      </c>
      <c r="F34" s="7">
        <v>3</v>
      </c>
      <c r="G34" s="7">
        <v>3</v>
      </c>
      <c r="H34" s="7">
        <v>3</v>
      </c>
      <c r="I34" s="13">
        <f t="shared" si="1"/>
        <v>37</v>
      </c>
      <c r="K34" s="7">
        <v>3</v>
      </c>
      <c r="M34" s="37">
        <v>37.255263157894738</v>
      </c>
      <c r="N34" s="42">
        <v>37</v>
      </c>
    </row>
    <row r="35" spans="2:14" ht="20.100000000000001" customHeight="1">
      <c r="B35" s="9">
        <f t="shared" si="0"/>
        <v>30</v>
      </c>
      <c r="C35" s="25" t="s">
        <v>33</v>
      </c>
      <c r="D35" s="7">
        <v>31</v>
      </c>
      <c r="E35" s="7">
        <v>3</v>
      </c>
      <c r="F35" s="7">
        <v>3</v>
      </c>
      <c r="G35" s="7">
        <v>4</v>
      </c>
      <c r="H35" s="7">
        <v>3</v>
      </c>
      <c r="I35" s="13">
        <f t="shared" si="1"/>
        <v>44</v>
      </c>
      <c r="K35" s="7">
        <v>4</v>
      </c>
      <c r="M35" s="37">
        <v>44.028947368421058</v>
      </c>
      <c r="N35" s="42">
        <v>44</v>
      </c>
    </row>
    <row r="36" spans="2:14" ht="20.100000000000001" customHeight="1">
      <c r="B36" s="9">
        <f t="shared" si="0"/>
        <v>31</v>
      </c>
      <c r="C36" s="25" t="s">
        <v>34</v>
      </c>
      <c r="D36" s="7">
        <v>21</v>
      </c>
      <c r="E36" s="7">
        <v>2</v>
      </c>
      <c r="F36" s="7">
        <v>2</v>
      </c>
      <c r="G36" s="7">
        <v>2</v>
      </c>
      <c r="H36" s="7">
        <v>3</v>
      </c>
      <c r="I36" s="13">
        <f t="shared" si="1"/>
        <v>30</v>
      </c>
      <c r="K36" s="7">
        <v>3</v>
      </c>
      <c r="M36" s="37">
        <v>30.481578947368423</v>
      </c>
      <c r="N36" s="42">
        <v>30</v>
      </c>
    </row>
    <row r="37" spans="2:14" ht="20.100000000000001" customHeight="1">
      <c r="B37" s="9">
        <f t="shared" si="0"/>
        <v>32</v>
      </c>
      <c r="C37" s="25" t="s">
        <v>35</v>
      </c>
      <c r="D37" s="7">
        <v>26</v>
      </c>
      <c r="E37" s="7">
        <v>2</v>
      </c>
      <c r="F37" s="7">
        <v>3</v>
      </c>
      <c r="G37" s="7">
        <v>3</v>
      </c>
      <c r="H37" s="7">
        <v>3</v>
      </c>
      <c r="I37" s="13">
        <f t="shared" si="1"/>
        <v>37</v>
      </c>
      <c r="K37" s="7">
        <v>3</v>
      </c>
      <c r="M37" s="37">
        <v>37.255263157894738</v>
      </c>
      <c r="N37" s="42">
        <v>37</v>
      </c>
    </row>
    <row r="38" spans="2:14" ht="26.25">
      <c r="B38" s="59" t="s">
        <v>36</v>
      </c>
      <c r="C38" s="59"/>
      <c r="D38" s="7">
        <f t="shared" ref="D38:I38" si="2">SUM(D6:D37)</f>
        <v>900</v>
      </c>
      <c r="E38" s="7">
        <f t="shared" si="2"/>
        <v>78</v>
      </c>
      <c r="F38" s="7">
        <f t="shared" si="2"/>
        <v>90</v>
      </c>
      <c r="G38" s="7">
        <f t="shared" si="2"/>
        <v>103</v>
      </c>
      <c r="H38" s="7">
        <f t="shared" si="2"/>
        <v>116</v>
      </c>
      <c r="I38" s="7">
        <f t="shared" si="2"/>
        <v>1287</v>
      </c>
      <c r="K38" s="7">
        <f>SUM(K6:K37)</f>
        <v>115</v>
      </c>
      <c r="M38" s="7">
        <f>SUM(M6:M37)</f>
        <v>1287.0000000000002</v>
      </c>
      <c r="N38" s="7">
        <f>SUM(N6:N37)</f>
        <v>1287</v>
      </c>
    </row>
  </sheetData>
  <mergeCells count="8">
    <mergeCell ref="B38:C38"/>
    <mergeCell ref="B1:I1"/>
    <mergeCell ref="B2:F2"/>
    <mergeCell ref="B3:G3"/>
    <mergeCell ref="B4:B5"/>
    <mergeCell ref="C4:C5"/>
    <mergeCell ref="D4:H4"/>
    <mergeCell ref="I4:I5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B1:N38"/>
  <sheetViews>
    <sheetView rightToLeft="1" topLeftCell="A17" workbookViewId="0">
      <selection activeCell="B50" sqref="B50"/>
    </sheetView>
  </sheetViews>
  <sheetFormatPr defaultRowHeight="15"/>
  <cols>
    <col min="3" max="3" width="18.28515625" customWidth="1"/>
    <col min="4" max="9" width="10.5703125" customWidth="1"/>
  </cols>
  <sheetData>
    <row r="1" spans="2:14" ht="32.25">
      <c r="B1" s="60" t="s">
        <v>42</v>
      </c>
      <c r="C1" s="60"/>
      <c r="D1" s="60"/>
      <c r="E1" s="60"/>
      <c r="F1" s="60"/>
      <c r="G1" s="60"/>
      <c r="H1" s="60"/>
      <c r="I1" s="60"/>
    </row>
    <row r="2" spans="2:14" ht="28.5">
      <c r="B2" s="61" t="s">
        <v>73</v>
      </c>
      <c r="C2" s="61"/>
      <c r="D2" s="61"/>
      <c r="E2" s="61"/>
      <c r="F2" s="61"/>
      <c r="G2" s="1"/>
      <c r="H2" s="1"/>
      <c r="I2" s="1"/>
    </row>
    <row r="3" spans="2:14" ht="25.5" customHeight="1">
      <c r="B3" s="73" t="s">
        <v>72</v>
      </c>
      <c r="C3" s="73"/>
      <c r="D3" s="73"/>
      <c r="E3" s="73"/>
      <c r="F3" s="73"/>
      <c r="G3" s="73"/>
      <c r="H3" s="73"/>
      <c r="I3" s="18" t="s">
        <v>48</v>
      </c>
    </row>
    <row r="4" spans="2:14" ht="25.5">
      <c r="B4" s="63" t="s">
        <v>0</v>
      </c>
      <c r="C4" s="65" t="s">
        <v>1</v>
      </c>
      <c r="D4" s="67" t="s">
        <v>2</v>
      </c>
      <c r="E4" s="68"/>
      <c r="F4" s="68"/>
      <c r="G4" s="68"/>
      <c r="H4" s="69"/>
      <c r="I4" s="65" t="s">
        <v>3</v>
      </c>
    </row>
    <row r="5" spans="2:14" ht="25.5">
      <c r="B5" s="64"/>
      <c r="C5" s="66"/>
      <c r="D5" s="4">
        <v>1390</v>
      </c>
      <c r="E5" s="4">
        <v>1391</v>
      </c>
      <c r="F5" s="4">
        <v>1392</v>
      </c>
      <c r="G5" s="4">
        <v>1393</v>
      </c>
      <c r="H5" s="4">
        <v>1394</v>
      </c>
      <c r="I5" s="66"/>
    </row>
    <row r="6" spans="2:14" ht="20.100000000000001" customHeight="1">
      <c r="B6" s="9">
        <v>1</v>
      </c>
      <c r="C6" s="21" t="s">
        <v>4</v>
      </c>
      <c r="D6" s="45">
        <v>1</v>
      </c>
      <c r="E6" s="45">
        <v>1</v>
      </c>
      <c r="F6" s="45">
        <v>1</v>
      </c>
      <c r="G6" s="45">
        <v>0</v>
      </c>
      <c r="H6" s="45">
        <v>1</v>
      </c>
      <c r="I6" s="13">
        <f>SUM(D6:H6)</f>
        <v>4</v>
      </c>
      <c r="K6" s="13">
        <v>1</v>
      </c>
      <c r="M6" s="37">
        <v>3.4482758620689649</v>
      </c>
      <c r="N6" s="42">
        <v>3</v>
      </c>
    </row>
    <row r="7" spans="2:14" ht="20.100000000000001" customHeight="1">
      <c r="B7" s="9">
        <f t="shared" ref="B7:B37" si="0">B6+1</f>
        <v>2</v>
      </c>
      <c r="C7" s="21" t="s">
        <v>5</v>
      </c>
      <c r="D7" s="45">
        <v>1</v>
      </c>
      <c r="E7" s="45">
        <v>1</v>
      </c>
      <c r="F7" s="45">
        <v>1</v>
      </c>
      <c r="G7" s="45">
        <v>1</v>
      </c>
      <c r="H7" s="45">
        <v>2</v>
      </c>
      <c r="I7" s="13">
        <f t="shared" ref="I7:I37" si="1">SUM(D7:H7)</f>
        <v>6</v>
      </c>
      <c r="K7" s="13">
        <v>1</v>
      </c>
      <c r="M7" s="37">
        <v>5.8620689655172411</v>
      </c>
      <c r="N7" s="42">
        <v>6</v>
      </c>
    </row>
    <row r="8" spans="2:14" ht="20.100000000000001" customHeight="1">
      <c r="B8" s="9">
        <f t="shared" si="0"/>
        <v>3</v>
      </c>
      <c r="C8" s="21" t="s">
        <v>6</v>
      </c>
      <c r="D8" s="45">
        <v>1</v>
      </c>
      <c r="E8" s="45">
        <v>1</v>
      </c>
      <c r="F8" s="45">
        <v>0</v>
      </c>
      <c r="G8" s="45">
        <v>1</v>
      </c>
      <c r="H8" s="45">
        <v>1</v>
      </c>
      <c r="I8" s="13">
        <f t="shared" si="1"/>
        <v>4</v>
      </c>
      <c r="K8" s="13">
        <v>1</v>
      </c>
      <c r="M8" s="37">
        <v>3.4482758620689649</v>
      </c>
      <c r="N8" s="42">
        <v>3</v>
      </c>
    </row>
    <row r="9" spans="2:14" ht="20.100000000000001" customHeight="1">
      <c r="B9" s="9">
        <f t="shared" si="0"/>
        <v>4</v>
      </c>
      <c r="C9" s="21" t="s">
        <v>7</v>
      </c>
      <c r="D9" s="45">
        <v>1</v>
      </c>
      <c r="E9" s="45">
        <v>1</v>
      </c>
      <c r="F9" s="45">
        <v>1</v>
      </c>
      <c r="G9" s="45">
        <v>2</v>
      </c>
      <c r="H9" s="45">
        <v>2</v>
      </c>
      <c r="I9" s="13">
        <f t="shared" si="1"/>
        <v>7</v>
      </c>
      <c r="K9" s="13">
        <v>1</v>
      </c>
      <c r="M9" s="37">
        <v>6.8965517241379297</v>
      </c>
      <c r="N9" s="42">
        <v>7</v>
      </c>
    </row>
    <row r="10" spans="2:14" ht="20.100000000000001" customHeight="1">
      <c r="B10" s="9">
        <f t="shared" si="0"/>
        <v>5</v>
      </c>
      <c r="C10" s="21" t="s">
        <v>8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13">
        <f t="shared" si="1"/>
        <v>0</v>
      </c>
      <c r="K10" s="13">
        <v>0</v>
      </c>
      <c r="M10" s="37">
        <v>0.34482758620689657</v>
      </c>
      <c r="N10" s="42">
        <v>0</v>
      </c>
    </row>
    <row r="11" spans="2:14" ht="20.100000000000001" customHeight="1">
      <c r="B11" s="9">
        <f t="shared" si="0"/>
        <v>6</v>
      </c>
      <c r="C11" s="21" t="s">
        <v>9</v>
      </c>
      <c r="D11" s="45">
        <v>1</v>
      </c>
      <c r="E11" s="45">
        <v>1</v>
      </c>
      <c r="F11" s="45">
        <v>1</v>
      </c>
      <c r="G11" s="45">
        <v>1</v>
      </c>
      <c r="H11" s="45">
        <v>0</v>
      </c>
      <c r="I11" s="13">
        <f t="shared" si="1"/>
        <v>4</v>
      </c>
      <c r="K11" s="13">
        <v>1</v>
      </c>
      <c r="M11" s="37">
        <v>4.1379310344827589</v>
      </c>
      <c r="N11" s="42">
        <v>4</v>
      </c>
    </row>
    <row r="12" spans="2:14" ht="20.100000000000001" customHeight="1">
      <c r="B12" s="9">
        <f t="shared" si="0"/>
        <v>7</v>
      </c>
      <c r="C12" s="21" t="s">
        <v>10</v>
      </c>
      <c r="D12" s="45">
        <v>0</v>
      </c>
      <c r="E12" s="45">
        <v>0</v>
      </c>
      <c r="F12" s="45">
        <v>0</v>
      </c>
      <c r="G12" s="45">
        <v>1</v>
      </c>
      <c r="H12" s="45">
        <v>0</v>
      </c>
      <c r="I12" s="13">
        <f t="shared" si="1"/>
        <v>1</v>
      </c>
      <c r="K12" s="13">
        <v>0</v>
      </c>
      <c r="M12" s="37">
        <v>1.3793103448275863</v>
      </c>
      <c r="N12" s="42">
        <v>1</v>
      </c>
    </row>
    <row r="13" spans="2:14" ht="20.100000000000001" customHeight="1">
      <c r="B13" s="9">
        <f t="shared" si="0"/>
        <v>8</v>
      </c>
      <c r="C13" s="21" t="s">
        <v>11</v>
      </c>
      <c r="D13" s="45">
        <v>0</v>
      </c>
      <c r="E13" s="45">
        <v>0</v>
      </c>
      <c r="F13" s="45">
        <v>0</v>
      </c>
      <c r="G13" s="45">
        <v>0</v>
      </c>
      <c r="H13" s="45">
        <v>1</v>
      </c>
      <c r="I13" s="13">
        <f t="shared" si="1"/>
        <v>1</v>
      </c>
      <c r="K13" s="13">
        <v>0</v>
      </c>
      <c r="M13" s="37">
        <v>1.3793103448275863</v>
      </c>
      <c r="N13" s="42">
        <v>1</v>
      </c>
    </row>
    <row r="14" spans="2:14" ht="20.100000000000001" customHeight="1">
      <c r="B14" s="9">
        <f t="shared" si="0"/>
        <v>9</v>
      </c>
      <c r="C14" s="21" t="s">
        <v>12</v>
      </c>
      <c r="D14" s="45">
        <v>0</v>
      </c>
      <c r="E14" s="45">
        <v>0</v>
      </c>
      <c r="F14" s="45">
        <v>0</v>
      </c>
      <c r="G14" s="45">
        <v>0</v>
      </c>
      <c r="H14" s="45">
        <v>1</v>
      </c>
      <c r="I14" s="13">
        <f t="shared" si="1"/>
        <v>1</v>
      </c>
      <c r="K14" s="13">
        <v>0</v>
      </c>
      <c r="M14" s="37">
        <v>1.0344827586206897</v>
      </c>
      <c r="N14" s="42">
        <v>1</v>
      </c>
    </row>
    <row r="15" spans="2:14" ht="20.100000000000001" customHeight="1">
      <c r="B15" s="9">
        <f t="shared" si="0"/>
        <v>10</v>
      </c>
      <c r="C15" s="21" t="s">
        <v>13</v>
      </c>
      <c r="D15" s="45">
        <v>1</v>
      </c>
      <c r="E15" s="45">
        <v>1</v>
      </c>
      <c r="F15" s="45">
        <v>1</v>
      </c>
      <c r="G15" s="45">
        <v>0</v>
      </c>
      <c r="H15" s="45">
        <v>0</v>
      </c>
      <c r="I15" s="13">
        <f t="shared" si="1"/>
        <v>3</v>
      </c>
      <c r="K15" s="13">
        <v>1</v>
      </c>
      <c r="M15" s="37">
        <v>3.4482758620689649</v>
      </c>
      <c r="N15" s="42">
        <v>3</v>
      </c>
    </row>
    <row r="16" spans="2:14" ht="20.100000000000001" customHeight="1">
      <c r="B16" s="9">
        <f t="shared" si="0"/>
        <v>11</v>
      </c>
      <c r="C16" s="21" t="s">
        <v>14</v>
      </c>
      <c r="D16" s="45">
        <v>0</v>
      </c>
      <c r="E16" s="45">
        <v>1</v>
      </c>
      <c r="F16" s="45">
        <v>1</v>
      </c>
      <c r="G16" s="45">
        <v>1</v>
      </c>
      <c r="H16" s="45">
        <v>1</v>
      </c>
      <c r="I16" s="13">
        <f t="shared" si="1"/>
        <v>4</v>
      </c>
      <c r="K16" s="13">
        <v>1</v>
      </c>
      <c r="M16" s="37">
        <v>2.7586206896551726</v>
      </c>
      <c r="N16" s="42">
        <v>3</v>
      </c>
    </row>
    <row r="17" spans="2:14" ht="20.100000000000001" customHeight="1">
      <c r="B17" s="9">
        <f t="shared" si="0"/>
        <v>12</v>
      </c>
      <c r="C17" s="21" t="s">
        <v>15</v>
      </c>
      <c r="D17" s="45">
        <v>2</v>
      </c>
      <c r="E17" s="45">
        <v>2</v>
      </c>
      <c r="F17" s="45">
        <v>3</v>
      </c>
      <c r="G17" s="45">
        <v>2</v>
      </c>
      <c r="H17" s="45">
        <v>2</v>
      </c>
      <c r="I17" s="13">
        <f t="shared" si="1"/>
        <v>11</v>
      </c>
      <c r="K17" s="13">
        <v>2</v>
      </c>
      <c r="M17" s="37">
        <v>11.379310344827587</v>
      </c>
      <c r="N17" s="42">
        <v>11</v>
      </c>
    </row>
    <row r="18" spans="2:14" ht="20.100000000000001" customHeight="1">
      <c r="B18" s="9">
        <f t="shared" si="0"/>
        <v>13</v>
      </c>
      <c r="C18" s="21" t="s">
        <v>16</v>
      </c>
      <c r="D18" s="45">
        <v>0</v>
      </c>
      <c r="E18" s="45">
        <v>1</v>
      </c>
      <c r="F18" s="45">
        <v>0</v>
      </c>
      <c r="G18" s="45">
        <v>0</v>
      </c>
      <c r="H18" s="45">
        <v>1</v>
      </c>
      <c r="I18" s="13">
        <f t="shared" si="1"/>
        <v>2</v>
      </c>
      <c r="K18" s="13">
        <v>1</v>
      </c>
      <c r="M18" s="37">
        <v>2.4137931034482758</v>
      </c>
      <c r="N18" s="42">
        <v>2</v>
      </c>
    </row>
    <row r="19" spans="2:14" ht="20.100000000000001" customHeight="1">
      <c r="B19" s="9">
        <f t="shared" si="0"/>
        <v>14</v>
      </c>
      <c r="C19" s="21" t="s">
        <v>17</v>
      </c>
      <c r="D19" s="45">
        <v>1</v>
      </c>
      <c r="E19" s="45">
        <v>2</v>
      </c>
      <c r="F19" s="45">
        <v>2</v>
      </c>
      <c r="G19" s="45">
        <v>2</v>
      </c>
      <c r="H19" s="45">
        <v>2</v>
      </c>
      <c r="I19" s="13">
        <f t="shared" si="1"/>
        <v>9</v>
      </c>
      <c r="K19" s="13">
        <v>2</v>
      </c>
      <c r="M19" s="37">
        <v>9.3103448275862082</v>
      </c>
      <c r="N19" s="42">
        <v>9</v>
      </c>
    </row>
    <row r="20" spans="2:14" ht="20.100000000000001" customHeight="1">
      <c r="B20" s="9">
        <f t="shared" si="0"/>
        <v>15</v>
      </c>
      <c r="C20" s="21" t="s">
        <v>18</v>
      </c>
      <c r="D20" s="45">
        <v>0</v>
      </c>
      <c r="E20" s="45">
        <v>1</v>
      </c>
      <c r="F20" s="45">
        <v>0</v>
      </c>
      <c r="G20" s="45">
        <v>1</v>
      </c>
      <c r="H20" s="45">
        <v>0</v>
      </c>
      <c r="I20" s="13">
        <f t="shared" si="1"/>
        <v>2</v>
      </c>
      <c r="K20" s="13">
        <v>1</v>
      </c>
      <c r="M20" s="37">
        <v>2.4137931034482758</v>
      </c>
      <c r="N20" s="42">
        <v>2</v>
      </c>
    </row>
    <row r="21" spans="2:14" ht="20.100000000000001" customHeight="1">
      <c r="B21" s="9">
        <f t="shared" si="0"/>
        <v>16</v>
      </c>
      <c r="C21" s="21" t="s">
        <v>19</v>
      </c>
      <c r="D21" s="45">
        <v>0</v>
      </c>
      <c r="E21" s="45">
        <v>0</v>
      </c>
      <c r="F21" s="45">
        <v>1</v>
      </c>
      <c r="G21" s="45">
        <v>1</v>
      </c>
      <c r="H21" s="45">
        <v>0</v>
      </c>
      <c r="I21" s="13">
        <f t="shared" si="1"/>
        <v>2</v>
      </c>
      <c r="K21" s="13">
        <v>0</v>
      </c>
      <c r="M21" s="37">
        <v>2.0689655172413794</v>
      </c>
      <c r="N21" s="42">
        <v>2</v>
      </c>
    </row>
    <row r="22" spans="2:14" ht="20.100000000000001" customHeight="1">
      <c r="B22" s="9">
        <f t="shared" si="0"/>
        <v>17</v>
      </c>
      <c r="C22" s="21" t="s">
        <v>20</v>
      </c>
      <c r="D22" s="45">
        <v>0</v>
      </c>
      <c r="E22" s="45">
        <v>0</v>
      </c>
      <c r="F22" s="45">
        <v>0</v>
      </c>
      <c r="G22" s="45">
        <v>0</v>
      </c>
      <c r="H22" s="45">
        <v>1</v>
      </c>
      <c r="I22" s="13">
        <f t="shared" si="1"/>
        <v>1</v>
      </c>
      <c r="K22" s="13">
        <v>0</v>
      </c>
      <c r="M22" s="37">
        <v>1.0344827586206897</v>
      </c>
      <c r="N22" s="42">
        <v>1</v>
      </c>
    </row>
    <row r="23" spans="2:14" ht="20.100000000000001" customHeight="1">
      <c r="B23" s="9">
        <f t="shared" si="0"/>
        <v>18</v>
      </c>
      <c r="C23" s="21" t="s">
        <v>21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13">
        <f t="shared" si="1"/>
        <v>0</v>
      </c>
      <c r="K23" s="13">
        <v>0</v>
      </c>
      <c r="M23" s="37">
        <v>0</v>
      </c>
      <c r="N23" s="42">
        <v>0</v>
      </c>
    </row>
    <row r="24" spans="2:14" ht="20.100000000000001" customHeight="1">
      <c r="B24" s="9">
        <f t="shared" si="0"/>
        <v>19</v>
      </c>
      <c r="C24" s="21" t="s">
        <v>22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13">
        <f t="shared" si="1"/>
        <v>0</v>
      </c>
      <c r="K24" s="13">
        <v>0</v>
      </c>
      <c r="M24" s="37">
        <v>0</v>
      </c>
      <c r="N24" s="42">
        <v>0</v>
      </c>
    </row>
    <row r="25" spans="2:14" ht="20.100000000000001" customHeight="1">
      <c r="B25" s="9">
        <f t="shared" si="0"/>
        <v>20</v>
      </c>
      <c r="C25" s="21" t="s">
        <v>23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13">
        <f t="shared" si="1"/>
        <v>0</v>
      </c>
      <c r="K25" s="13">
        <v>0</v>
      </c>
      <c r="M25" s="37">
        <v>0</v>
      </c>
      <c r="N25" s="42">
        <v>0</v>
      </c>
    </row>
    <row r="26" spans="2:14" ht="20.100000000000001" customHeight="1">
      <c r="B26" s="9">
        <f t="shared" si="0"/>
        <v>21</v>
      </c>
      <c r="C26" s="21" t="s">
        <v>24</v>
      </c>
      <c r="D26" s="45">
        <v>1</v>
      </c>
      <c r="E26" s="45">
        <v>1</v>
      </c>
      <c r="F26" s="45">
        <v>1</v>
      </c>
      <c r="G26" s="45">
        <v>0</v>
      </c>
      <c r="H26" s="45">
        <v>0</v>
      </c>
      <c r="I26" s="13">
        <f t="shared" si="1"/>
        <v>3</v>
      </c>
      <c r="K26" s="13">
        <v>1</v>
      </c>
      <c r="M26" s="37">
        <v>3.103448275862069</v>
      </c>
      <c r="N26" s="42">
        <v>3</v>
      </c>
    </row>
    <row r="27" spans="2:14" ht="20.100000000000001" customHeight="1">
      <c r="B27" s="9">
        <f t="shared" si="0"/>
        <v>22</v>
      </c>
      <c r="C27" s="21" t="s">
        <v>25</v>
      </c>
      <c r="D27" s="45">
        <v>1</v>
      </c>
      <c r="E27" s="45">
        <v>1</v>
      </c>
      <c r="F27" s="45">
        <v>1</v>
      </c>
      <c r="G27" s="45">
        <v>1</v>
      </c>
      <c r="H27" s="45">
        <v>2</v>
      </c>
      <c r="I27" s="13">
        <f t="shared" si="1"/>
        <v>6</v>
      </c>
      <c r="K27" s="13">
        <v>1</v>
      </c>
      <c r="M27" s="37">
        <v>6.2068965517241379</v>
      </c>
      <c r="N27" s="42">
        <v>6</v>
      </c>
    </row>
    <row r="28" spans="2:14" ht="20.100000000000001" customHeight="1">
      <c r="B28" s="9">
        <f t="shared" si="0"/>
        <v>23</v>
      </c>
      <c r="C28" s="21" t="s">
        <v>26</v>
      </c>
      <c r="D28" s="45">
        <v>1</v>
      </c>
      <c r="E28" s="45">
        <v>1</v>
      </c>
      <c r="F28" s="45">
        <v>1</v>
      </c>
      <c r="G28" s="45">
        <v>1</v>
      </c>
      <c r="H28" s="45">
        <v>0</v>
      </c>
      <c r="I28" s="13">
        <f t="shared" si="1"/>
        <v>4</v>
      </c>
      <c r="K28" s="13">
        <v>1</v>
      </c>
      <c r="M28" s="37">
        <v>4.1379310344827589</v>
      </c>
      <c r="N28" s="42">
        <v>4</v>
      </c>
    </row>
    <row r="29" spans="2:14" ht="20.100000000000001" customHeight="1">
      <c r="B29" s="9">
        <f t="shared" si="0"/>
        <v>24</v>
      </c>
      <c r="C29" s="21" t="s">
        <v>27</v>
      </c>
      <c r="D29" s="45">
        <v>0</v>
      </c>
      <c r="E29" s="45">
        <v>0</v>
      </c>
      <c r="F29" s="45">
        <v>0</v>
      </c>
      <c r="G29" s="45">
        <v>1</v>
      </c>
      <c r="H29" s="45">
        <v>1</v>
      </c>
      <c r="I29" s="13">
        <f t="shared" si="1"/>
        <v>2</v>
      </c>
      <c r="K29" s="13">
        <v>0</v>
      </c>
      <c r="M29" s="37">
        <v>1.7241379310344824</v>
      </c>
      <c r="N29" s="42">
        <v>2</v>
      </c>
    </row>
    <row r="30" spans="2:14" ht="20.100000000000001" customHeight="1">
      <c r="B30" s="9">
        <f t="shared" si="0"/>
        <v>25</v>
      </c>
      <c r="C30" s="21" t="s">
        <v>28</v>
      </c>
      <c r="D30" s="45">
        <v>1</v>
      </c>
      <c r="E30" s="45">
        <v>1</v>
      </c>
      <c r="F30" s="45">
        <v>1</v>
      </c>
      <c r="G30" s="45">
        <v>0</v>
      </c>
      <c r="H30" s="45">
        <v>1</v>
      </c>
      <c r="I30" s="13">
        <f t="shared" si="1"/>
        <v>4</v>
      </c>
      <c r="K30" s="13">
        <v>1</v>
      </c>
      <c r="M30" s="37">
        <v>3.7931034482758621</v>
      </c>
      <c r="N30" s="42">
        <v>4</v>
      </c>
    </row>
    <row r="31" spans="2:14" ht="20.100000000000001" customHeight="1">
      <c r="B31" s="9">
        <f t="shared" si="0"/>
        <v>26</v>
      </c>
      <c r="C31" s="21" t="s">
        <v>29</v>
      </c>
      <c r="D31" s="45">
        <v>0</v>
      </c>
      <c r="E31" s="45">
        <v>0</v>
      </c>
      <c r="F31" s="45">
        <v>0</v>
      </c>
      <c r="G31" s="45">
        <v>1</v>
      </c>
      <c r="H31" s="45">
        <v>1</v>
      </c>
      <c r="I31" s="13">
        <f t="shared" si="1"/>
        <v>2</v>
      </c>
      <c r="K31" s="13">
        <v>0</v>
      </c>
      <c r="M31" s="37">
        <v>1.7241379310344824</v>
      </c>
      <c r="N31" s="42">
        <v>2</v>
      </c>
    </row>
    <row r="32" spans="2:14" ht="20.100000000000001" customHeight="1">
      <c r="B32" s="9">
        <f t="shared" si="0"/>
        <v>27</v>
      </c>
      <c r="C32" s="21" t="s">
        <v>30</v>
      </c>
      <c r="D32" s="45">
        <v>0</v>
      </c>
      <c r="E32" s="45">
        <v>1</v>
      </c>
      <c r="F32" s="45">
        <v>1</v>
      </c>
      <c r="G32" s="45">
        <v>0</v>
      </c>
      <c r="H32" s="45">
        <v>1</v>
      </c>
      <c r="I32" s="13">
        <f t="shared" si="1"/>
        <v>3</v>
      </c>
      <c r="K32" s="13">
        <v>1</v>
      </c>
      <c r="M32" s="37">
        <v>2.7586206896551726</v>
      </c>
      <c r="N32" s="42">
        <v>3</v>
      </c>
    </row>
    <row r="33" spans="2:14" ht="20.100000000000001" customHeight="1">
      <c r="B33" s="9">
        <f t="shared" si="0"/>
        <v>28</v>
      </c>
      <c r="C33" s="21" t="s">
        <v>31</v>
      </c>
      <c r="D33" s="45">
        <v>0</v>
      </c>
      <c r="E33" s="45">
        <v>1</v>
      </c>
      <c r="F33" s="45">
        <v>1</v>
      </c>
      <c r="G33" s="45">
        <v>1</v>
      </c>
      <c r="H33" s="45">
        <v>0</v>
      </c>
      <c r="I33" s="13">
        <f t="shared" si="1"/>
        <v>3</v>
      </c>
      <c r="K33" s="13">
        <v>1</v>
      </c>
      <c r="M33" s="37">
        <v>3.103448275862069</v>
      </c>
      <c r="N33" s="42">
        <v>3</v>
      </c>
    </row>
    <row r="34" spans="2:14" ht="20.100000000000001" customHeight="1">
      <c r="B34" s="9">
        <f t="shared" si="0"/>
        <v>29</v>
      </c>
      <c r="C34" s="21" t="s">
        <v>32</v>
      </c>
      <c r="D34" s="45">
        <v>1</v>
      </c>
      <c r="E34" s="45">
        <v>1</v>
      </c>
      <c r="F34" s="45">
        <v>1</v>
      </c>
      <c r="G34" s="45">
        <v>0</v>
      </c>
      <c r="H34" s="45">
        <v>1</v>
      </c>
      <c r="I34" s="13">
        <f t="shared" si="1"/>
        <v>4</v>
      </c>
      <c r="K34" s="13">
        <v>1</v>
      </c>
      <c r="M34" s="37">
        <v>4.1379310344827589</v>
      </c>
      <c r="N34" s="42">
        <v>4</v>
      </c>
    </row>
    <row r="35" spans="2:14" ht="20.100000000000001" customHeight="1">
      <c r="B35" s="9">
        <f t="shared" si="0"/>
        <v>30</v>
      </c>
      <c r="C35" s="21" t="s">
        <v>33</v>
      </c>
      <c r="D35" s="45">
        <v>0</v>
      </c>
      <c r="E35" s="45">
        <v>0</v>
      </c>
      <c r="F35" s="45">
        <v>1</v>
      </c>
      <c r="G35" s="45">
        <v>1</v>
      </c>
      <c r="H35" s="45">
        <v>0</v>
      </c>
      <c r="I35" s="13">
        <f t="shared" si="1"/>
        <v>2</v>
      </c>
      <c r="K35" s="13">
        <v>1</v>
      </c>
      <c r="M35" s="37">
        <v>2.4137931034482758</v>
      </c>
      <c r="N35" s="42">
        <v>2</v>
      </c>
    </row>
    <row r="36" spans="2:14" ht="20.100000000000001" customHeight="1">
      <c r="B36" s="9">
        <f t="shared" si="0"/>
        <v>31</v>
      </c>
      <c r="C36" s="21" t="s">
        <v>34</v>
      </c>
      <c r="D36" s="45">
        <v>0</v>
      </c>
      <c r="E36" s="45">
        <v>0</v>
      </c>
      <c r="F36" s="45">
        <v>0</v>
      </c>
      <c r="G36" s="45">
        <v>1</v>
      </c>
      <c r="H36" s="45">
        <v>0</v>
      </c>
      <c r="I36" s="13">
        <f t="shared" si="1"/>
        <v>1</v>
      </c>
      <c r="K36" s="13">
        <v>0</v>
      </c>
      <c r="M36" s="37">
        <v>1.0344827586206897</v>
      </c>
      <c r="N36" s="42">
        <v>1</v>
      </c>
    </row>
    <row r="37" spans="2:14" ht="20.100000000000001" customHeight="1">
      <c r="B37" s="9">
        <f t="shared" si="0"/>
        <v>32</v>
      </c>
      <c r="C37" s="21" t="s">
        <v>35</v>
      </c>
      <c r="D37" s="45">
        <v>1</v>
      </c>
      <c r="E37" s="45">
        <v>1</v>
      </c>
      <c r="F37" s="45">
        <v>1</v>
      </c>
      <c r="G37" s="45">
        <v>1</v>
      </c>
      <c r="H37" s="45">
        <v>0</v>
      </c>
      <c r="I37" s="13">
        <f t="shared" si="1"/>
        <v>4</v>
      </c>
      <c r="K37" s="13">
        <v>1</v>
      </c>
      <c r="M37" s="37">
        <v>3.103448275862069</v>
      </c>
      <c r="N37" s="13">
        <v>3</v>
      </c>
    </row>
    <row r="38" spans="2:14" ht="26.25">
      <c r="B38" s="59" t="s">
        <v>36</v>
      </c>
      <c r="C38" s="59"/>
      <c r="D38" s="48">
        <f t="shared" ref="D38:N38" si="2">SUM(D6:D37)</f>
        <v>15</v>
      </c>
      <c r="E38" s="48">
        <f t="shared" si="2"/>
        <v>21</v>
      </c>
      <c r="F38" s="48">
        <f t="shared" si="2"/>
        <v>21</v>
      </c>
      <c r="G38" s="48">
        <f t="shared" si="2"/>
        <v>21</v>
      </c>
      <c r="H38" s="48">
        <f t="shared" si="2"/>
        <v>22</v>
      </c>
      <c r="I38" s="48">
        <f t="shared" si="2"/>
        <v>100</v>
      </c>
      <c r="K38" s="48">
        <f t="shared" si="2"/>
        <v>22</v>
      </c>
      <c r="M38" s="48">
        <f t="shared" si="2"/>
        <v>99.999999999999972</v>
      </c>
      <c r="N38" s="48">
        <f t="shared" si="2"/>
        <v>96</v>
      </c>
    </row>
  </sheetData>
  <mergeCells count="8">
    <mergeCell ref="B38:C38"/>
    <mergeCell ref="B1:I1"/>
    <mergeCell ref="B2:F2"/>
    <mergeCell ref="B4:B5"/>
    <mergeCell ref="C4:C5"/>
    <mergeCell ref="D4:H4"/>
    <mergeCell ref="I4:I5"/>
    <mergeCell ref="B3:H3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B2:P46"/>
  <sheetViews>
    <sheetView rightToLeft="1" topLeftCell="A31" workbookViewId="0">
      <selection activeCell="E39" sqref="E39"/>
    </sheetView>
  </sheetViews>
  <sheetFormatPr defaultRowHeight="15"/>
  <cols>
    <col min="2" max="2" width="5.140625" customWidth="1"/>
    <col min="3" max="3" width="14.28515625" customWidth="1"/>
    <col min="4" max="8" width="11.5703125" customWidth="1"/>
    <col min="9" max="9" width="14.42578125" customWidth="1"/>
    <col min="11" max="16" width="10.5703125" customWidth="1"/>
  </cols>
  <sheetData>
    <row r="2" spans="2:16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6" ht="31.5" customHeight="1">
      <c r="B4" s="71" t="s">
        <v>66</v>
      </c>
      <c r="C4" s="71"/>
      <c r="D4" s="71"/>
      <c r="E4" s="71"/>
      <c r="F4" s="71"/>
      <c r="G4" s="71"/>
      <c r="H4" s="18" t="s">
        <v>37</v>
      </c>
      <c r="I4" s="1"/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0.100000000000001" customHeight="1">
      <c r="B7" s="9">
        <v>1</v>
      </c>
      <c r="C7" s="25" t="s">
        <v>4</v>
      </c>
      <c r="D7" s="7">
        <v>8232040</v>
      </c>
      <c r="E7" s="7">
        <v>9357783</v>
      </c>
      <c r="F7" s="17">
        <v>10483849</v>
      </c>
      <c r="G7" s="7">
        <v>11621110</v>
      </c>
      <c r="H7" s="7">
        <v>13977818</v>
      </c>
      <c r="I7" s="7">
        <f>SUM(D7:H7)</f>
        <v>53672600</v>
      </c>
      <c r="K7" s="7">
        <f>ROUND(D7,0)</f>
        <v>8232040</v>
      </c>
      <c r="L7" s="7">
        <f t="shared" ref="L7:P22" si="0">ROUND(E7,0)</f>
        <v>9357783</v>
      </c>
      <c r="M7" s="7">
        <f t="shared" si="0"/>
        <v>10483849</v>
      </c>
      <c r="N7" s="7">
        <f t="shared" si="0"/>
        <v>11621110</v>
      </c>
      <c r="O7" s="7">
        <f t="shared" si="0"/>
        <v>13977818</v>
      </c>
      <c r="P7" s="7">
        <f t="shared" si="0"/>
        <v>53672600</v>
      </c>
    </row>
    <row r="8" spans="2:16" ht="20.100000000000001" customHeight="1">
      <c r="B8" s="9">
        <f t="shared" ref="B8:B38" si="1">B7+1</f>
        <v>2</v>
      </c>
      <c r="C8" s="25" t="s">
        <v>5</v>
      </c>
      <c r="D8" s="7">
        <v>7268664</v>
      </c>
      <c r="E8" s="7">
        <v>8262663</v>
      </c>
      <c r="F8" s="7">
        <v>9256948</v>
      </c>
      <c r="G8" s="7">
        <v>10261119</v>
      </c>
      <c r="H8" s="7">
        <v>12342026</v>
      </c>
      <c r="I8" s="7">
        <f t="shared" ref="I8:I38" si="2">SUM(D8:H8)</f>
        <v>47391420</v>
      </c>
      <c r="K8" s="7">
        <f t="shared" ref="K8:K38" si="3">ROUND(D8,0)</f>
        <v>7268664</v>
      </c>
      <c r="L8" s="7">
        <f t="shared" si="0"/>
        <v>8262663</v>
      </c>
      <c r="M8" s="7">
        <f t="shared" si="0"/>
        <v>9256948</v>
      </c>
      <c r="N8" s="7">
        <f t="shared" si="0"/>
        <v>10261119</v>
      </c>
      <c r="O8" s="7">
        <f t="shared" si="0"/>
        <v>12342026</v>
      </c>
      <c r="P8" s="7">
        <f t="shared" si="0"/>
        <v>47391420</v>
      </c>
    </row>
    <row r="9" spans="2:16" ht="20.100000000000001" customHeight="1">
      <c r="B9" s="9">
        <f t="shared" si="1"/>
        <v>3</v>
      </c>
      <c r="C9" s="25" t="s">
        <v>6</v>
      </c>
      <c r="D9" s="7">
        <v>4845734</v>
      </c>
      <c r="E9" s="7">
        <v>5508395</v>
      </c>
      <c r="F9" s="7">
        <v>6171246</v>
      </c>
      <c r="G9" s="7">
        <v>6840687</v>
      </c>
      <c r="H9" s="7">
        <v>8227947</v>
      </c>
      <c r="I9" s="7">
        <f t="shared" si="2"/>
        <v>31594009</v>
      </c>
      <c r="K9" s="7">
        <f t="shared" si="3"/>
        <v>4845734</v>
      </c>
      <c r="L9" s="7">
        <f t="shared" si="0"/>
        <v>5508395</v>
      </c>
      <c r="M9" s="7">
        <f t="shared" si="0"/>
        <v>6171246</v>
      </c>
      <c r="N9" s="7">
        <f t="shared" si="0"/>
        <v>6840687</v>
      </c>
      <c r="O9" s="7">
        <f t="shared" si="0"/>
        <v>8227947</v>
      </c>
      <c r="P9" s="7">
        <f t="shared" si="0"/>
        <v>31594009</v>
      </c>
    </row>
    <row r="10" spans="2:16" ht="20.100000000000001" customHeight="1">
      <c r="B10" s="9">
        <f t="shared" si="1"/>
        <v>4</v>
      </c>
      <c r="C10" s="25" t="s">
        <v>7</v>
      </c>
      <c r="D10" s="7">
        <v>6552967</v>
      </c>
      <c r="E10" s="7">
        <v>7449094</v>
      </c>
      <c r="F10" s="7">
        <v>8345479</v>
      </c>
      <c r="G10" s="7">
        <v>9250775</v>
      </c>
      <c r="H10" s="7">
        <v>11126790</v>
      </c>
      <c r="I10" s="7">
        <f t="shared" si="2"/>
        <v>42725105</v>
      </c>
      <c r="K10" s="7">
        <f t="shared" si="3"/>
        <v>6552967</v>
      </c>
      <c r="L10" s="7">
        <f t="shared" si="0"/>
        <v>7449094</v>
      </c>
      <c r="M10" s="7">
        <f t="shared" si="0"/>
        <v>8345479</v>
      </c>
      <c r="N10" s="7">
        <f t="shared" si="0"/>
        <v>9250775</v>
      </c>
      <c r="O10" s="7">
        <f t="shared" si="0"/>
        <v>11126790</v>
      </c>
      <c r="P10" s="7">
        <f t="shared" si="0"/>
        <v>42725105</v>
      </c>
    </row>
    <row r="11" spans="2:16" ht="20.100000000000001" customHeight="1">
      <c r="B11" s="9">
        <f t="shared" si="1"/>
        <v>5</v>
      </c>
      <c r="C11" s="25" t="s">
        <v>8</v>
      </c>
      <c r="D11" s="7">
        <v>1358463</v>
      </c>
      <c r="E11" s="7">
        <v>1544234</v>
      </c>
      <c r="F11" s="7">
        <v>1730059</v>
      </c>
      <c r="G11" s="7">
        <v>1917732</v>
      </c>
      <c r="H11" s="7">
        <v>2306639</v>
      </c>
      <c r="I11" s="7">
        <f t="shared" si="2"/>
        <v>8857127</v>
      </c>
      <c r="K11" s="7">
        <f t="shared" si="3"/>
        <v>1358463</v>
      </c>
      <c r="L11" s="7">
        <f t="shared" si="0"/>
        <v>1544234</v>
      </c>
      <c r="M11" s="7">
        <f t="shared" si="0"/>
        <v>1730059</v>
      </c>
      <c r="N11" s="7">
        <f t="shared" si="0"/>
        <v>1917732</v>
      </c>
      <c r="O11" s="7">
        <f t="shared" si="0"/>
        <v>2306639</v>
      </c>
      <c r="P11" s="7">
        <f t="shared" si="0"/>
        <v>8857127</v>
      </c>
    </row>
    <row r="12" spans="2:16" ht="20.100000000000001" customHeight="1">
      <c r="B12" s="9">
        <f t="shared" si="1"/>
        <v>6</v>
      </c>
      <c r="C12" s="25" t="s">
        <v>9</v>
      </c>
      <c r="D12" s="7">
        <v>2017683</v>
      </c>
      <c r="E12" s="7">
        <v>2293604</v>
      </c>
      <c r="F12" s="7">
        <v>2569604</v>
      </c>
      <c r="G12" s="7">
        <v>2848348</v>
      </c>
      <c r="H12" s="7">
        <v>3425980</v>
      </c>
      <c r="I12" s="7">
        <f t="shared" si="2"/>
        <v>13155219</v>
      </c>
      <c r="K12" s="7">
        <f t="shared" si="3"/>
        <v>2017683</v>
      </c>
      <c r="L12" s="7">
        <f t="shared" si="0"/>
        <v>2293604</v>
      </c>
      <c r="M12" s="7">
        <f t="shared" si="0"/>
        <v>2569604</v>
      </c>
      <c r="N12" s="7">
        <f t="shared" si="0"/>
        <v>2848348</v>
      </c>
      <c r="O12" s="7">
        <f t="shared" si="0"/>
        <v>3425980</v>
      </c>
      <c r="P12" s="7">
        <f t="shared" si="0"/>
        <v>13155219</v>
      </c>
    </row>
    <row r="13" spans="2:16" ht="20.100000000000001" customHeight="1">
      <c r="B13" s="9">
        <f t="shared" si="1"/>
        <v>7</v>
      </c>
      <c r="C13" s="25" t="s">
        <v>10</v>
      </c>
      <c r="D13" s="7">
        <v>1947019</v>
      </c>
      <c r="E13" s="7">
        <v>2213277</v>
      </c>
      <c r="F13" s="7">
        <v>2479611</v>
      </c>
      <c r="G13" s="7">
        <v>2748593</v>
      </c>
      <c r="H13" s="7">
        <v>3305995</v>
      </c>
      <c r="I13" s="7">
        <f t="shared" si="2"/>
        <v>12694495</v>
      </c>
      <c r="K13" s="7">
        <f t="shared" si="3"/>
        <v>1947019</v>
      </c>
      <c r="L13" s="7">
        <f t="shared" si="0"/>
        <v>2213277</v>
      </c>
      <c r="M13" s="7">
        <f t="shared" si="0"/>
        <v>2479611</v>
      </c>
      <c r="N13" s="7">
        <f t="shared" si="0"/>
        <v>2748593</v>
      </c>
      <c r="O13" s="7">
        <f t="shared" si="0"/>
        <v>3305995</v>
      </c>
      <c r="P13" s="7">
        <f t="shared" si="0"/>
        <v>12694495</v>
      </c>
    </row>
    <row r="14" spans="2:16" ht="20.100000000000001" customHeight="1">
      <c r="B14" s="9">
        <f t="shared" si="1"/>
        <v>8</v>
      </c>
      <c r="C14" s="25" t="s">
        <v>11</v>
      </c>
      <c r="D14" s="7">
        <v>3888298</v>
      </c>
      <c r="E14" s="7">
        <v>4420027</v>
      </c>
      <c r="F14" s="7">
        <v>4951910</v>
      </c>
      <c r="G14" s="7">
        <v>5489081</v>
      </c>
      <c r="H14" s="7">
        <v>6602241</v>
      </c>
      <c r="I14" s="7">
        <f t="shared" si="2"/>
        <v>25351557</v>
      </c>
      <c r="K14" s="7">
        <f t="shared" si="3"/>
        <v>3888298</v>
      </c>
      <c r="L14" s="7">
        <f t="shared" si="0"/>
        <v>4420027</v>
      </c>
      <c r="M14" s="7">
        <f t="shared" si="0"/>
        <v>4951910</v>
      </c>
      <c r="N14" s="7">
        <f t="shared" si="0"/>
        <v>5489081</v>
      </c>
      <c r="O14" s="7">
        <f t="shared" si="0"/>
        <v>6602241</v>
      </c>
      <c r="P14" s="7">
        <f t="shared" si="0"/>
        <v>25351557</v>
      </c>
    </row>
    <row r="15" spans="2:16" ht="20.100000000000001" customHeight="1">
      <c r="B15" s="9">
        <f t="shared" si="1"/>
        <v>9</v>
      </c>
      <c r="C15" s="25" t="s">
        <v>12</v>
      </c>
      <c r="D15" s="20">
        <v>2095918</v>
      </c>
      <c r="E15" s="20">
        <v>2382538</v>
      </c>
      <c r="F15" s="20">
        <v>2669240</v>
      </c>
      <c r="G15" s="20">
        <v>2958791</v>
      </c>
      <c r="H15" s="20">
        <v>3558821</v>
      </c>
      <c r="I15" s="7">
        <f t="shared" si="2"/>
        <v>13665308</v>
      </c>
      <c r="K15" s="7">
        <f t="shared" si="3"/>
        <v>2095918</v>
      </c>
      <c r="L15" s="7">
        <f t="shared" si="0"/>
        <v>2382538</v>
      </c>
      <c r="M15" s="7">
        <v>2669240</v>
      </c>
      <c r="N15" s="7">
        <v>2958791</v>
      </c>
      <c r="O15" s="7">
        <f t="shared" si="0"/>
        <v>3558821</v>
      </c>
      <c r="P15" s="7">
        <f t="shared" si="0"/>
        <v>13665308</v>
      </c>
    </row>
    <row r="16" spans="2:16" ht="20.100000000000001" customHeight="1">
      <c r="B16" s="9">
        <f t="shared" si="1"/>
        <v>10</v>
      </c>
      <c r="C16" s="25" t="s">
        <v>13</v>
      </c>
      <c r="D16" s="14">
        <v>3441821</v>
      </c>
      <c r="E16" s="14">
        <v>3912495</v>
      </c>
      <c r="F16" s="14">
        <v>4383304</v>
      </c>
      <c r="G16" s="14">
        <v>4858794</v>
      </c>
      <c r="H16" s="14">
        <v>5844135</v>
      </c>
      <c r="I16" s="7">
        <f t="shared" si="2"/>
        <v>22440549</v>
      </c>
      <c r="K16" s="7">
        <f t="shared" si="3"/>
        <v>3441821</v>
      </c>
      <c r="L16" s="7">
        <f t="shared" si="0"/>
        <v>3912495</v>
      </c>
      <c r="M16" s="7">
        <f t="shared" si="0"/>
        <v>4383304</v>
      </c>
      <c r="N16" s="7">
        <f t="shared" si="0"/>
        <v>4858794</v>
      </c>
      <c r="O16" s="7">
        <f t="shared" si="0"/>
        <v>5844135</v>
      </c>
      <c r="P16" s="7">
        <f t="shared" si="0"/>
        <v>22440549</v>
      </c>
    </row>
    <row r="17" spans="2:16" ht="20.100000000000001" customHeight="1">
      <c r="B17" s="9">
        <f t="shared" si="1"/>
        <v>11</v>
      </c>
      <c r="C17" s="25" t="s">
        <v>14</v>
      </c>
      <c r="D17" s="7">
        <v>2955874</v>
      </c>
      <c r="E17" s="7">
        <v>3360093</v>
      </c>
      <c r="F17" s="7">
        <v>3764429</v>
      </c>
      <c r="G17" s="7">
        <v>4172785</v>
      </c>
      <c r="H17" s="7">
        <v>5019007</v>
      </c>
      <c r="I17" s="7">
        <f t="shared" si="2"/>
        <v>19272188</v>
      </c>
      <c r="K17" s="7">
        <f t="shared" si="3"/>
        <v>2955874</v>
      </c>
      <c r="L17" s="7">
        <f t="shared" si="0"/>
        <v>3360093</v>
      </c>
      <c r="M17" s="7">
        <f t="shared" si="0"/>
        <v>3764429</v>
      </c>
      <c r="N17" s="7">
        <f t="shared" si="0"/>
        <v>4172785</v>
      </c>
      <c r="O17" s="7">
        <f t="shared" si="0"/>
        <v>5019007</v>
      </c>
      <c r="P17" s="7">
        <f t="shared" si="0"/>
        <v>19272188</v>
      </c>
    </row>
    <row r="18" spans="2:16" ht="20.100000000000001" customHeight="1">
      <c r="B18" s="9">
        <f t="shared" si="1"/>
        <v>12</v>
      </c>
      <c r="C18" s="25" t="s">
        <v>15</v>
      </c>
      <c r="D18" s="7">
        <v>8915972</v>
      </c>
      <c r="E18" s="7">
        <v>10135243</v>
      </c>
      <c r="F18" s="7">
        <v>11354865</v>
      </c>
      <c r="G18" s="7">
        <v>12586612</v>
      </c>
      <c r="H18" s="7">
        <v>15139119</v>
      </c>
      <c r="I18" s="7">
        <f t="shared" si="2"/>
        <v>58131811</v>
      </c>
      <c r="K18" s="7">
        <f t="shared" si="3"/>
        <v>8915972</v>
      </c>
      <c r="L18" s="7">
        <f t="shared" si="0"/>
        <v>10135243</v>
      </c>
      <c r="M18" s="7">
        <f t="shared" si="0"/>
        <v>11354865</v>
      </c>
      <c r="N18" s="7">
        <f t="shared" si="0"/>
        <v>12586612</v>
      </c>
      <c r="O18" s="7">
        <f t="shared" si="0"/>
        <v>15139119</v>
      </c>
      <c r="P18" s="7">
        <f t="shared" si="0"/>
        <v>58131811</v>
      </c>
    </row>
    <row r="19" spans="2:16" ht="20.100000000000001" customHeight="1">
      <c r="B19" s="9">
        <f t="shared" si="1"/>
        <v>13</v>
      </c>
      <c r="C19" s="25" t="s">
        <v>16</v>
      </c>
      <c r="D19" s="7">
        <v>2927312</v>
      </c>
      <c r="E19" s="7">
        <v>3327626</v>
      </c>
      <c r="F19" s="7">
        <v>3728055</v>
      </c>
      <c r="G19" s="7">
        <v>4132465</v>
      </c>
      <c r="H19" s="7">
        <v>4970510</v>
      </c>
      <c r="I19" s="7">
        <f t="shared" si="2"/>
        <v>19085968</v>
      </c>
      <c r="K19" s="7">
        <f t="shared" si="3"/>
        <v>2927312</v>
      </c>
      <c r="L19" s="7">
        <f t="shared" si="0"/>
        <v>3327626</v>
      </c>
      <c r="M19" s="7">
        <f t="shared" si="0"/>
        <v>3728055</v>
      </c>
      <c r="N19" s="7">
        <f t="shared" si="0"/>
        <v>4132465</v>
      </c>
      <c r="O19" s="7">
        <f t="shared" si="0"/>
        <v>4970510</v>
      </c>
      <c r="P19" s="7">
        <f t="shared" si="0"/>
        <v>19085968</v>
      </c>
    </row>
    <row r="20" spans="2:16" ht="20.100000000000001" customHeight="1">
      <c r="B20" s="9">
        <f t="shared" si="1"/>
        <v>14</v>
      </c>
      <c r="C20" s="25" t="s">
        <v>17</v>
      </c>
      <c r="D20" s="7">
        <v>6114230</v>
      </c>
      <c r="E20" s="7">
        <v>6950359</v>
      </c>
      <c r="F20" s="7">
        <v>7786729</v>
      </c>
      <c r="G20" s="7">
        <v>8631413</v>
      </c>
      <c r="H20" s="7">
        <v>10381825</v>
      </c>
      <c r="I20" s="7">
        <f t="shared" si="2"/>
        <v>39864556</v>
      </c>
      <c r="K20" s="7">
        <f t="shared" si="3"/>
        <v>6114230</v>
      </c>
      <c r="L20" s="7">
        <f t="shared" si="0"/>
        <v>6950359</v>
      </c>
      <c r="M20" s="7">
        <f t="shared" si="0"/>
        <v>7786729</v>
      </c>
      <c r="N20" s="7">
        <f t="shared" si="0"/>
        <v>8631413</v>
      </c>
      <c r="O20" s="7">
        <f t="shared" si="0"/>
        <v>10381825</v>
      </c>
      <c r="P20" s="7">
        <f t="shared" si="0"/>
        <v>39864556</v>
      </c>
    </row>
    <row r="21" spans="2:16" ht="20.100000000000001" customHeight="1">
      <c r="B21" s="9">
        <f t="shared" si="1"/>
        <v>15</v>
      </c>
      <c r="C21" s="25" t="s">
        <v>18</v>
      </c>
      <c r="D21" s="7">
        <v>1910586</v>
      </c>
      <c r="E21" s="7">
        <v>2171861</v>
      </c>
      <c r="F21" s="7">
        <v>2433211</v>
      </c>
      <c r="G21" s="7">
        <v>2697160</v>
      </c>
      <c r="H21" s="7">
        <v>3244131</v>
      </c>
      <c r="I21" s="7">
        <f t="shared" si="2"/>
        <v>12456949</v>
      </c>
      <c r="K21" s="7">
        <f t="shared" si="3"/>
        <v>1910586</v>
      </c>
      <c r="L21" s="7">
        <f t="shared" si="0"/>
        <v>2171861</v>
      </c>
      <c r="M21" s="7">
        <f t="shared" si="0"/>
        <v>2433211</v>
      </c>
      <c r="N21" s="7">
        <f t="shared" si="0"/>
        <v>2697160</v>
      </c>
      <c r="O21" s="7">
        <f t="shared" si="0"/>
        <v>3244131</v>
      </c>
      <c r="P21" s="7">
        <f t="shared" si="0"/>
        <v>12456949</v>
      </c>
    </row>
    <row r="22" spans="2:16" ht="20.100000000000001" customHeight="1">
      <c r="B22" s="9">
        <f t="shared" si="1"/>
        <v>16</v>
      </c>
      <c r="C22" s="25" t="s">
        <v>19</v>
      </c>
      <c r="D22" s="7">
        <v>1945894</v>
      </c>
      <c r="E22" s="7">
        <v>2211997</v>
      </c>
      <c r="F22" s="7">
        <v>2478177</v>
      </c>
      <c r="G22" s="7">
        <v>2747004</v>
      </c>
      <c r="H22" s="7">
        <v>3304083</v>
      </c>
      <c r="I22" s="7">
        <f t="shared" si="2"/>
        <v>12687155</v>
      </c>
      <c r="K22" s="7">
        <f t="shared" si="3"/>
        <v>1945894</v>
      </c>
      <c r="L22" s="7">
        <f t="shared" si="0"/>
        <v>2211997</v>
      </c>
      <c r="M22" s="7">
        <f t="shared" si="0"/>
        <v>2478177</v>
      </c>
      <c r="N22" s="7">
        <f t="shared" si="0"/>
        <v>2747004</v>
      </c>
      <c r="O22" s="7">
        <f t="shared" si="0"/>
        <v>3304083</v>
      </c>
      <c r="P22" s="7">
        <f t="shared" si="0"/>
        <v>12687155</v>
      </c>
    </row>
    <row r="23" spans="2:16" ht="20.100000000000001" customHeight="1">
      <c r="B23" s="9">
        <f t="shared" si="1"/>
        <v>17</v>
      </c>
      <c r="C23" s="25" t="s">
        <v>20</v>
      </c>
      <c r="D23" s="7">
        <v>3235682</v>
      </c>
      <c r="E23" s="7">
        <v>3678166</v>
      </c>
      <c r="F23" s="7">
        <v>4120777</v>
      </c>
      <c r="G23" s="7">
        <v>4567788</v>
      </c>
      <c r="H23" s="7">
        <v>5494114</v>
      </c>
      <c r="I23" s="7">
        <f t="shared" si="2"/>
        <v>21096527</v>
      </c>
      <c r="K23" s="7">
        <f t="shared" si="3"/>
        <v>3235682</v>
      </c>
      <c r="L23" s="7">
        <f t="shared" ref="L23:L38" si="4">ROUND(E23,0)</f>
        <v>3678166</v>
      </c>
      <c r="M23" s="7">
        <f t="shared" ref="M23:M38" si="5">ROUND(F23,0)</f>
        <v>4120777</v>
      </c>
      <c r="N23" s="7">
        <f t="shared" ref="N23:N38" si="6">ROUND(G23,0)</f>
        <v>4567788</v>
      </c>
      <c r="O23" s="7">
        <f t="shared" ref="O23:O38" si="7">ROUND(H23,0)</f>
        <v>5494114</v>
      </c>
      <c r="P23" s="7">
        <f t="shared" ref="P23:P38" si="8">ROUND(I23,0)</f>
        <v>21096527</v>
      </c>
    </row>
    <row r="24" spans="2:16" ht="20.100000000000001" customHeight="1">
      <c r="B24" s="9">
        <f t="shared" si="1"/>
        <v>18</v>
      </c>
      <c r="C24" s="25" t="s">
        <v>21</v>
      </c>
      <c r="D24" s="7">
        <v>10932025</v>
      </c>
      <c r="E24" s="7">
        <v>12426994</v>
      </c>
      <c r="F24" s="7">
        <v>13922392</v>
      </c>
      <c r="G24" s="7">
        <v>15432658</v>
      </c>
      <c r="H24" s="7">
        <v>18562331</v>
      </c>
      <c r="I24" s="7">
        <f t="shared" si="2"/>
        <v>71276400</v>
      </c>
      <c r="K24" s="7">
        <f t="shared" si="3"/>
        <v>10932025</v>
      </c>
      <c r="L24" s="7">
        <f t="shared" si="4"/>
        <v>12426994</v>
      </c>
      <c r="M24" s="7">
        <f t="shared" si="5"/>
        <v>13922392</v>
      </c>
      <c r="N24" s="7">
        <f t="shared" si="6"/>
        <v>15432658</v>
      </c>
      <c r="O24" s="7">
        <f t="shared" si="7"/>
        <v>18562331</v>
      </c>
      <c r="P24" s="7">
        <f t="shared" si="8"/>
        <v>71276400</v>
      </c>
    </row>
    <row r="25" spans="2:16" ht="20.100000000000001" customHeight="1">
      <c r="B25" s="9">
        <f t="shared" si="1"/>
        <v>19</v>
      </c>
      <c r="C25" s="25" t="s">
        <v>22</v>
      </c>
      <c r="D25" s="7">
        <v>3054543</v>
      </c>
      <c r="E25" s="7">
        <v>3472256</v>
      </c>
      <c r="F25" s="7">
        <v>3890089</v>
      </c>
      <c r="G25" s="7">
        <v>4312076</v>
      </c>
      <c r="H25" s="7">
        <v>5186545</v>
      </c>
      <c r="I25" s="7">
        <f t="shared" si="2"/>
        <v>19915509</v>
      </c>
      <c r="K25" s="7">
        <f t="shared" si="3"/>
        <v>3054543</v>
      </c>
      <c r="L25" s="7">
        <f t="shared" si="4"/>
        <v>3472256</v>
      </c>
      <c r="M25" s="7">
        <f t="shared" si="5"/>
        <v>3890089</v>
      </c>
      <c r="N25" s="7">
        <f t="shared" si="6"/>
        <v>4312076</v>
      </c>
      <c r="O25" s="7">
        <f t="shared" si="7"/>
        <v>5186545</v>
      </c>
      <c r="P25" s="7">
        <f t="shared" si="8"/>
        <v>19915509</v>
      </c>
    </row>
    <row r="26" spans="2:16" ht="20.100000000000001" customHeight="1">
      <c r="B26" s="9">
        <f t="shared" si="1"/>
        <v>20</v>
      </c>
      <c r="C26" s="25" t="s">
        <v>23</v>
      </c>
      <c r="D26" s="7">
        <v>1451327</v>
      </c>
      <c r="E26" s="7">
        <v>1649798</v>
      </c>
      <c r="F26" s="7">
        <v>1848326</v>
      </c>
      <c r="G26" s="7">
        <v>2048828</v>
      </c>
      <c r="H26" s="7">
        <v>2464321</v>
      </c>
      <c r="I26" s="7">
        <f t="shared" si="2"/>
        <v>9462600</v>
      </c>
      <c r="K26" s="7">
        <f t="shared" si="3"/>
        <v>1451327</v>
      </c>
      <c r="L26" s="7">
        <f t="shared" si="4"/>
        <v>1649798</v>
      </c>
      <c r="M26" s="7">
        <f t="shared" si="5"/>
        <v>1848326</v>
      </c>
      <c r="N26" s="7">
        <f t="shared" si="6"/>
        <v>2048828</v>
      </c>
      <c r="O26" s="7">
        <f t="shared" si="7"/>
        <v>2464321</v>
      </c>
      <c r="P26" s="7">
        <f t="shared" si="8"/>
        <v>9462600</v>
      </c>
    </row>
    <row r="27" spans="2:16" ht="20.100000000000001" customHeight="1">
      <c r="B27" s="9">
        <f t="shared" si="1"/>
        <v>21</v>
      </c>
      <c r="C27" s="25" t="s">
        <v>24</v>
      </c>
      <c r="D27" s="7">
        <v>2650288</v>
      </c>
      <c r="E27" s="7">
        <v>3012719</v>
      </c>
      <c r="F27" s="7">
        <v>3375253</v>
      </c>
      <c r="G27" s="7">
        <v>3741392</v>
      </c>
      <c r="H27" s="7">
        <v>4500129</v>
      </c>
      <c r="I27" s="7">
        <f t="shared" si="2"/>
        <v>17279781</v>
      </c>
      <c r="K27" s="7">
        <f t="shared" si="3"/>
        <v>2650288</v>
      </c>
      <c r="L27" s="7">
        <f t="shared" si="4"/>
        <v>3012719</v>
      </c>
      <c r="M27" s="7">
        <f t="shared" si="5"/>
        <v>3375253</v>
      </c>
      <c r="N27" s="7">
        <f t="shared" si="6"/>
        <v>3741392</v>
      </c>
      <c r="O27" s="7">
        <f t="shared" si="7"/>
        <v>4500129</v>
      </c>
      <c r="P27" s="7">
        <f t="shared" si="8"/>
        <v>17279781</v>
      </c>
    </row>
    <row r="28" spans="2:16" ht="20.100000000000001" customHeight="1">
      <c r="B28" s="9">
        <f t="shared" si="1"/>
        <v>22</v>
      </c>
      <c r="C28" s="25" t="s">
        <v>25</v>
      </c>
      <c r="D28" s="7">
        <v>4501129</v>
      </c>
      <c r="E28" s="7">
        <v>5116665</v>
      </c>
      <c r="F28" s="7">
        <v>5732377</v>
      </c>
      <c r="G28" s="7">
        <v>6354210</v>
      </c>
      <c r="H28" s="7">
        <v>7642815</v>
      </c>
      <c r="I28" s="7">
        <f t="shared" si="2"/>
        <v>29347196</v>
      </c>
      <c r="K28" s="7">
        <f t="shared" si="3"/>
        <v>4501129</v>
      </c>
      <c r="L28" s="7">
        <f t="shared" si="4"/>
        <v>5116665</v>
      </c>
      <c r="M28" s="7">
        <f t="shared" si="5"/>
        <v>5732377</v>
      </c>
      <c r="N28" s="7">
        <v>6354210</v>
      </c>
      <c r="O28" s="7">
        <f t="shared" si="7"/>
        <v>7642815</v>
      </c>
      <c r="P28" s="7">
        <f t="shared" si="8"/>
        <v>29347196</v>
      </c>
    </row>
    <row r="29" spans="2:16" ht="20.100000000000001" customHeight="1">
      <c r="B29" s="9">
        <f t="shared" si="1"/>
        <v>23</v>
      </c>
      <c r="C29" s="25" t="s">
        <v>26</v>
      </c>
      <c r="D29" s="7">
        <v>3766320</v>
      </c>
      <c r="E29" s="7">
        <v>4281369</v>
      </c>
      <c r="F29" s="7">
        <v>4796566</v>
      </c>
      <c r="G29" s="7">
        <v>5316886</v>
      </c>
      <c r="H29" s="7">
        <v>6395126</v>
      </c>
      <c r="I29" s="7">
        <f t="shared" si="2"/>
        <v>24556267</v>
      </c>
      <c r="K29" s="7">
        <f t="shared" si="3"/>
        <v>3766320</v>
      </c>
      <c r="L29" s="7">
        <f t="shared" si="4"/>
        <v>4281369</v>
      </c>
      <c r="M29" s="7">
        <f t="shared" si="5"/>
        <v>4796566</v>
      </c>
      <c r="N29" s="7">
        <f t="shared" si="6"/>
        <v>5316886</v>
      </c>
      <c r="O29" s="7">
        <f t="shared" si="7"/>
        <v>6395126</v>
      </c>
      <c r="P29" s="7">
        <f t="shared" si="8"/>
        <v>24556267</v>
      </c>
    </row>
    <row r="30" spans="2:16" ht="20.100000000000001" customHeight="1">
      <c r="B30" s="9">
        <f t="shared" si="1"/>
        <v>24</v>
      </c>
      <c r="C30" s="25" t="s">
        <v>27</v>
      </c>
      <c r="D30" s="7">
        <v>1849726</v>
      </c>
      <c r="E30" s="7">
        <v>2102679</v>
      </c>
      <c r="F30" s="7">
        <v>2355704</v>
      </c>
      <c r="G30" s="7">
        <v>2611245</v>
      </c>
      <c r="H30" s="7">
        <v>3140793</v>
      </c>
      <c r="I30" s="7">
        <f t="shared" si="2"/>
        <v>12060147</v>
      </c>
      <c r="K30" s="7">
        <f t="shared" si="3"/>
        <v>1849726</v>
      </c>
      <c r="L30" s="7">
        <f t="shared" si="4"/>
        <v>2102679</v>
      </c>
      <c r="M30" s="7">
        <f t="shared" si="5"/>
        <v>2355704</v>
      </c>
      <c r="N30" s="7">
        <f t="shared" si="6"/>
        <v>2611245</v>
      </c>
      <c r="O30" s="7">
        <f t="shared" si="7"/>
        <v>3140793</v>
      </c>
      <c r="P30" s="7">
        <f t="shared" si="8"/>
        <v>12060147</v>
      </c>
    </row>
    <row r="31" spans="2:16" ht="20.100000000000001" customHeight="1">
      <c r="B31" s="9">
        <f t="shared" si="1"/>
        <v>25</v>
      </c>
      <c r="C31" s="25" t="s">
        <v>28</v>
      </c>
      <c r="D31" s="7">
        <v>3535665</v>
      </c>
      <c r="E31" s="7">
        <v>4019171</v>
      </c>
      <c r="F31" s="7">
        <v>4502817</v>
      </c>
      <c r="G31" s="7">
        <v>4991271</v>
      </c>
      <c r="H31" s="7">
        <v>6003478</v>
      </c>
      <c r="I31" s="7">
        <f t="shared" si="2"/>
        <v>23052402</v>
      </c>
      <c r="K31" s="7">
        <f t="shared" si="3"/>
        <v>3535665</v>
      </c>
      <c r="L31" s="7">
        <f t="shared" si="4"/>
        <v>4019171</v>
      </c>
      <c r="M31" s="7">
        <f t="shared" si="5"/>
        <v>4502817</v>
      </c>
      <c r="N31" s="7">
        <f t="shared" si="6"/>
        <v>4991271</v>
      </c>
      <c r="O31" s="7">
        <f t="shared" si="7"/>
        <v>6003478</v>
      </c>
      <c r="P31" s="7">
        <f t="shared" si="8"/>
        <v>23052402</v>
      </c>
    </row>
    <row r="32" spans="2:16" ht="20.100000000000001" customHeight="1">
      <c r="B32" s="9">
        <f t="shared" si="1"/>
        <v>26</v>
      </c>
      <c r="C32" s="25" t="s">
        <v>29</v>
      </c>
      <c r="D32" s="7">
        <v>2821083</v>
      </c>
      <c r="E32" s="7">
        <v>3206870</v>
      </c>
      <c r="F32" s="7">
        <v>3592767</v>
      </c>
      <c r="G32" s="7">
        <v>3982502</v>
      </c>
      <c r="H32" s="7">
        <v>4790135</v>
      </c>
      <c r="I32" s="7">
        <f t="shared" si="2"/>
        <v>18393357</v>
      </c>
      <c r="K32" s="7">
        <f t="shared" si="3"/>
        <v>2821083</v>
      </c>
      <c r="L32" s="7">
        <f t="shared" si="4"/>
        <v>3206870</v>
      </c>
      <c r="M32" s="7">
        <f t="shared" si="5"/>
        <v>3592767</v>
      </c>
      <c r="N32" s="7">
        <f t="shared" si="6"/>
        <v>3982502</v>
      </c>
      <c r="O32" s="7">
        <f t="shared" si="7"/>
        <v>4790135</v>
      </c>
      <c r="P32" s="7">
        <f t="shared" si="8"/>
        <v>18393357</v>
      </c>
    </row>
    <row r="33" spans="2:16" ht="20.100000000000001" customHeight="1">
      <c r="B33" s="9">
        <f t="shared" si="1"/>
        <v>27</v>
      </c>
      <c r="C33" s="25" t="s">
        <v>30</v>
      </c>
      <c r="D33" s="7">
        <v>5559927</v>
      </c>
      <c r="E33" s="7">
        <v>6320254</v>
      </c>
      <c r="F33" s="7">
        <v>7080801</v>
      </c>
      <c r="G33" s="7">
        <v>7848907</v>
      </c>
      <c r="H33" s="7">
        <v>9440630</v>
      </c>
      <c r="I33" s="7">
        <f t="shared" si="2"/>
        <v>36250519</v>
      </c>
      <c r="K33" s="7">
        <f t="shared" si="3"/>
        <v>5559927</v>
      </c>
      <c r="L33" s="7">
        <f t="shared" si="4"/>
        <v>6320254</v>
      </c>
      <c r="M33" s="7">
        <v>7080801</v>
      </c>
      <c r="N33" s="7">
        <v>7848907</v>
      </c>
      <c r="O33" s="7">
        <f t="shared" si="7"/>
        <v>9440630</v>
      </c>
      <c r="P33" s="7">
        <f t="shared" si="8"/>
        <v>36250519</v>
      </c>
    </row>
    <row r="34" spans="2:16" ht="20.100000000000001" customHeight="1">
      <c r="B34" s="9">
        <f t="shared" si="1"/>
        <v>28</v>
      </c>
      <c r="C34" s="25" t="s">
        <v>31</v>
      </c>
      <c r="D34" s="7">
        <v>6096048</v>
      </c>
      <c r="E34" s="7">
        <v>6929691</v>
      </c>
      <c r="F34" s="7">
        <v>7763573</v>
      </c>
      <c r="G34" s="7">
        <v>8605746</v>
      </c>
      <c r="H34" s="7">
        <v>10350951</v>
      </c>
      <c r="I34" s="7">
        <f t="shared" si="2"/>
        <v>39746009</v>
      </c>
      <c r="K34" s="7">
        <f t="shared" si="3"/>
        <v>6096048</v>
      </c>
      <c r="L34" s="7">
        <f t="shared" si="4"/>
        <v>6929691</v>
      </c>
      <c r="M34" s="7">
        <f t="shared" si="5"/>
        <v>7763573</v>
      </c>
      <c r="N34" s="7">
        <f t="shared" si="6"/>
        <v>8605746</v>
      </c>
      <c r="O34" s="7">
        <f t="shared" si="7"/>
        <v>10350951</v>
      </c>
      <c r="P34" s="7">
        <f t="shared" si="8"/>
        <v>39746009</v>
      </c>
    </row>
    <row r="35" spans="2:16" ht="20.100000000000001" customHeight="1">
      <c r="B35" s="9">
        <f t="shared" si="1"/>
        <v>29</v>
      </c>
      <c r="C35" s="25" t="s">
        <v>32</v>
      </c>
      <c r="D35" s="7">
        <v>3128263</v>
      </c>
      <c r="E35" s="7">
        <v>3556057</v>
      </c>
      <c r="F35" s="7">
        <v>3983974</v>
      </c>
      <c r="G35" s="7">
        <v>4416145</v>
      </c>
      <c r="H35" s="7">
        <v>5311719</v>
      </c>
      <c r="I35" s="7">
        <f t="shared" si="2"/>
        <v>20396158</v>
      </c>
      <c r="K35" s="7">
        <f t="shared" si="3"/>
        <v>3128263</v>
      </c>
      <c r="L35" s="7">
        <f t="shared" si="4"/>
        <v>3556057</v>
      </c>
      <c r="M35" s="7">
        <f t="shared" si="5"/>
        <v>3983974</v>
      </c>
      <c r="N35" s="7">
        <f t="shared" si="6"/>
        <v>4416145</v>
      </c>
      <c r="O35" s="7">
        <f t="shared" si="7"/>
        <v>5311719</v>
      </c>
      <c r="P35" s="7">
        <f t="shared" si="8"/>
        <v>20396158</v>
      </c>
    </row>
    <row r="36" spans="2:16" ht="20.100000000000001" customHeight="1">
      <c r="B36" s="9">
        <f t="shared" si="1"/>
        <v>30</v>
      </c>
      <c r="C36" s="25" t="s">
        <v>33</v>
      </c>
      <c r="D36" s="7">
        <v>1958014</v>
      </c>
      <c r="E36" s="7">
        <v>2225775</v>
      </c>
      <c r="F36" s="7">
        <v>2493613</v>
      </c>
      <c r="G36" s="7">
        <v>2764114</v>
      </c>
      <c r="H36" s="7">
        <v>3324664</v>
      </c>
      <c r="I36" s="7">
        <f t="shared" si="2"/>
        <v>12766180</v>
      </c>
      <c r="K36" s="7">
        <f t="shared" si="3"/>
        <v>1958014</v>
      </c>
      <c r="L36" s="7">
        <f t="shared" si="4"/>
        <v>2225775</v>
      </c>
      <c r="M36" s="7">
        <f t="shared" si="5"/>
        <v>2493613</v>
      </c>
      <c r="N36" s="7">
        <f t="shared" si="6"/>
        <v>2764114</v>
      </c>
      <c r="O36" s="7">
        <f t="shared" si="7"/>
        <v>3324664</v>
      </c>
      <c r="P36" s="7">
        <f t="shared" si="8"/>
        <v>12766180</v>
      </c>
    </row>
    <row r="37" spans="2:16" ht="20.100000000000001" customHeight="1">
      <c r="B37" s="9">
        <f t="shared" si="1"/>
        <v>31</v>
      </c>
      <c r="C37" s="25" t="s">
        <v>34</v>
      </c>
      <c r="D37" s="7">
        <v>4344696</v>
      </c>
      <c r="E37" s="7">
        <v>4938839</v>
      </c>
      <c r="F37" s="7">
        <v>5533153</v>
      </c>
      <c r="G37" s="7">
        <v>6133375</v>
      </c>
      <c r="H37" s="7">
        <v>7377196</v>
      </c>
      <c r="I37" s="7">
        <f t="shared" si="2"/>
        <v>28327259</v>
      </c>
      <c r="K37" s="7">
        <f t="shared" si="3"/>
        <v>4344696</v>
      </c>
      <c r="L37" s="7">
        <f t="shared" si="4"/>
        <v>4938839</v>
      </c>
      <c r="M37" s="7">
        <f t="shared" si="5"/>
        <v>5533153</v>
      </c>
      <c r="N37" s="7">
        <f t="shared" si="6"/>
        <v>6133375</v>
      </c>
      <c r="O37" s="7">
        <f t="shared" si="7"/>
        <v>7377196</v>
      </c>
      <c r="P37" s="7">
        <f t="shared" si="8"/>
        <v>28327259</v>
      </c>
    </row>
    <row r="38" spans="2:16" ht="20.100000000000001" customHeight="1">
      <c r="B38" s="9">
        <f t="shared" si="1"/>
        <v>32</v>
      </c>
      <c r="C38" s="25" t="s">
        <v>35</v>
      </c>
      <c r="D38" s="7">
        <v>1905789</v>
      </c>
      <c r="E38" s="7">
        <v>2166408</v>
      </c>
      <c r="F38" s="7">
        <v>2427102</v>
      </c>
      <c r="G38" s="7">
        <v>2690388</v>
      </c>
      <c r="H38" s="7">
        <v>3235986</v>
      </c>
      <c r="I38" s="7">
        <f t="shared" si="2"/>
        <v>12425673</v>
      </c>
      <c r="K38" s="7">
        <f t="shared" si="3"/>
        <v>1905789</v>
      </c>
      <c r="L38" s="7">
        <f t="shared" si="4"/>
        <v>2166408</v>
      </c>
      <c r="M38" s="7">
        <f t="shared" si="5"/>
        <v>2427102</v>
      </c>
      <c r="N38" s="7">
        <f t="shared" si="6"/>
        <v>2690388</v>
      </c>
      <c r="O38" s="7">
        <f t="shared" si="7"/>
        <v>3235986</v>
      </c>
      <c r="P38" s="7">
        <f t="shared" si="8"/>
        <v>12425673</v>
      </c>
    </row>
    <row r="39" spans="2:16" ht="25.5" customHeight="1">
      <c r="B39" s="59" t="s">
        <v>36</v>
      </c>
      <c r="C39" s="59"/>
      <c r="D39" s="7">
        <f t="shared" ref="D39:K39" si="9">SUM(D7:D38)</f>
        <v>127209000</v>
      </c>
      <c r="E39" s="7">
        <f t="shared" si="9"/>
        <v>144605000</v>
      </c>
      <c r="F39" s="7">
        <f t="shared" si="9"/>
        <v>162006000</v>
      </c>
      <c r="G39" s="7">
        <f t="shared" si="9"/>
        <v>179580000</v>
      </c>
      <c r="H39" s="7">
        <f t="shared" si="9"/>
        <v>215998000</v>
      </c>
      <c r="I39" s="7">
        <f t="shared" si="9"/>
        <v>829398000</v>
      </c>
      <c r="K39" s="53">
        <f t="shared" si="9"/>
        <v>127209000</v>
      </c>
      <c r="L39" s="53">
        <f>SUM(L7:L38)</f>
        <v>144605000</v>
      </c>
      <c r="M39" s="53">
        <f>SUM(M7:M38)</f>
        <v>162006000</v>
      </c>
      <c r="N39" s="53">
        <f>SUM(N7:N38)</f>
        <v>179580000</v>
      </c>
      <c r="O39" s="53">
        <f>SUM(O7:O38)</f>
        <v>215998000</v>
      </c>
      <c r="P39" s="53">
        <f>SUM(P7:P38)</f>
        <v>829398000</v>
      </c>
    </row>
    <row r="46" spans="2:16">
      <c r="I46" s="31">
        <f>SUM(I7:I38)</f>
        <v>829398000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B1:N42"/>
  <sheetViews>
    <sheetView rightToLeft="1" topLeftCell="A22" workbookViewId="0">
      <selection activeCell="D38" sqref="D38"/>
    </sheetView>
  </sheetViews>
  <sheetFormatPr defaultRowHeight="15"/>
  <cols>
    <col min="2" max="2" width="4.85546875" customWidth="1"/>
    <col min="3" max="3" width="19.42578125" customWidth="1"/>
    <col min="4" max="9" width="10.5703125" customWidth="1"/>
    <col min="11" max="11" width="12.42578125" customWidth="1"/>
    <col min="13" max="13" width="10.5703125" customWidth="1"/>
    <col min="14" max="14" width="13.140625" customWidth="1"/>
  </cols>
  <sheetData>
    <row r="1" spans="2:14" ht="32.25">
      <c r="B1" s="60" t="s">
        <v>42</v>
      </c>
      <c r="C1" s="60"/>
      <c r="D1" s="60"/>
      <c r="E1" s="60"/>
      <c r="F1" s="60"/>
      <c r="G1" s="60"/>
      <c r="H1" s="60"/>
      <c r="I1" s="60"/>
    </row>
    <row r="2" spans="2:14" ht="28.5">
      <c r="B2" s="61" t="s">
        <v>73</v>
      </c>
      <c r="C2" s="61"/>
      <c r="D2" s="61"/>
      <c r="E2" s="61"/>
      <c r="F2" s="61"/>
      <c r="G2" s="1"/>
      <c r="H2" s="1"/>
      <c r="I2" s="1"/>
    </row>
    <row r="3" spans="2:14" ht="25.5">
      <c r="B3" s="71" t="s">
        <v>67</v>
      </c>
      <c r="C3" s="71"/>
      <c r="D3" s="71"/>
      <c r="E3" s="71"/>
      <c r="F3" s="71"/>
      <c r="G3" s="71"/>
      <c r="H3" s="18" t="s">
        <v>37</v>
      </c>
      <c r="I3" s="1"/>
    </row>
    <row r="4" spans="2:14" ht="25.5">
      <c r="B4" s="63" t="s">
        <v>0</v>
      </c>
      <c r="C4" s="65" t="s">
        <v>1</v>
      </c>
      <c r="D4" s="67" t="s">
        <v>2</v>
      </c>
      <c r="E4" s="68"/>
      <c r="F4" s="68"/>
      <c r="G4" s="68"/>
      <c r="H4" s="69"/>
      <c r="I4" s="65" t="s">
        <v>3</v>
      </c>
    </row>
    <row r="5" spans="2:14" ht="25.5">
      <c r="B5" s="64"/>
      <c r="C5" s="66"/>
      <c r="D5" s="4">
        <v>1390</v>
      </c>
      <c r="E5" s="4">
        <v>1391</v>
      </c>
      <c r="F5" s="4">
        <v>1392</v>
      </c>
      <c r="G5" s="4">
        <v>1393</v>
      </c>
      <c r="H5" s="4">
        <v>1394</v>
      </c>
      <c r="I5" s="66"/>
    </row>
    <row r="6" spans="2:14" ht="20.100000000000001" customHeight="1">
      <c r="B6" s="9">
        <v>1</v>
      </c>
      <c r="C6" s="25" t="s">
        <v>4</v>
      </c>
      <c r="D6" s="7">
        <v>83785</v>
      </c>
      <c r="E6" s="7">
        <v>114489</v>
      </c>
      <c r="F6" s="7">
        <v>117272</v>
      </c>
      <c r="G6" s="7">
        <v>131227</v>
      </c>
      <c r="H6" s="7">
        <v>147973</v>
      </c>
      <c r="I6" s="7">
        <f>SUM(D6:H6)</f>
        <v>594746</v>
      </c>
      <c r="K6" s="7">
        <v>147973</v>
      </c>
      <c r="M6" s="22">
        <v>594745.45877969265</v>
      </c>
      <c r="N6" s="24">
        <v>594746</v>
      </c>
    </row>
    <row r="7" spans="2:14" ht="20.100000000000001" customHeight="1">
      <c r="B7" s="9">
        <f t="shared" ref="B7:B37" si="0">B6+1</f>
        <v>2</v>
      </c>
      <c r="C7" s="25" t="s">
        <v>5</v>
      </c>
      <c r="D7" s="7">
        <v>62532</v>
      </c>
      <c r="E7" s="7">
        <v>85449</v>
      </c>
      <c r="F7" s="7">
        <v>87526</v>
      </c>
      <c r="G7" s="7">
        <v>97941</v>
      </c>
      <c r="H7" s="7">
        <v>110438</v>
      </c>
      <c r="I7" s="7">
        <f t="shared" ref="I7:I37" si="1">SUM(D7:H7)</f>
        <v>443886</v>
      </c>
      <c r="K7" s="7">
        <v>110439</v>
      </c>
      <c r="M7" s="22">
        <v>443886.12016767589</v>
      </c>
      <c r="N7" s="24">
        <v>443886</v>
      </c>
    </row>
    <row r="8" spans="2:14" ht="20.100000000000001" customHeight="1">
      <c r="B8" s="9">
        <f t="shared" si="0"/>
        <v>3</v>
      </c>
      <c r="C8" s="25" t="s">
        <v>6</v>
      </c>
      <c r="D8" s="7">
        <v>41128</v>
      </c>
      <c r="E8" s="7">
        <v>56200</v>
      </c>
      <c r="F8" s="7">
        <v>57566</v>
      </c>
      <c r="G8" s="7">
        <v>64416</v>
      </c>
      <c r="H8" s="7">
        <v>72636</v>
      </c>
      <c r="I8" s="7">
        <f t="shared" si="1"/>
        <v>291946</v>
      </c>
      <c r="K8" s="7">
        <v>72636</v>
      </c>
      <c r="M8" s="22">
        <v>291945.97112249653</v>
      </c>
      <c r="N8" s="24">
        <v>291946</v>
      </c>
    </row>
    <row r="9" spans="2:14" ht="20.100000000000001" customHeight="1">
      <c r="B9" s="9">
        <f t="shared" si="0"/>
        <v>4</v>
      </c>
      <c r="C9" s="25" t="s">
        <v>7</v>
      </c>
      <c r="D9" s="7">
        <v>77794</v>
      </c>
      <c r="E9" s="7">
        <v>106303</v>
      </c>
      <c r="F9" s="7">
        <v>108887</v>
      </c>
      <c r="G9" s="7">
        <v>121844</v>
      </c>
      <c r="H9" s="7">
        <v>137394</v>
      </c>
      <c r="I9" s="7">
        <f t="shared" si="1"/>
        <v>552222</v>
      </c>
      <c r="K9" s="7">
        <v>137393</v>
      </c>
      <c r="M9" s="22">
        <v>552221.47182114585</v>
      </c>
      <c r="N9" s="24">
        <v>552222</v>
      </c>
    </row>
    <row r="10" spans="2:14" ht="20.100000000000001" customHeight="1">
      <c r="B10" s="9">
        <f t="shared" si="0"/>
        <v>5</v>
      </c>
      <c r="C10" s="25" t="s">
        <v>8</v>
      </c>
      <c r="D10" s="7">
        <v>14033</v>
      </c>
      <c r="E10" s="7">
        <v>19176</v>
      </c>
      <c r="F10" s="7">
        <v>19642</v>
      </c>
      <c r="G10" s="7">
        <v>21980</v>
      </c>
      <c r="H10" s="7">
        <v>24785</v>
      </c>
      <c r="I10" s="7">
        <f t="shared" si="1"/>
        <v>99616</v>
      </c>
      <c r="K10" s="7">
        <v>24784</v>
      </c>
      <c r="M10" s="22">
        <v>99616.208663251076</v>
      </c>
      <c r="N10" s="24">
        <v>99616</v>
      </c>
    </row>
    <row r="11" spans="2:14" ht="20.100000000000001" customHeight="1">
      <c r="B11" s="9">
        <f t="shared" si="0"/>
        <v>6</v>
      </c>
      <c r="C11" s="25" t="s">
        <v>9</v>
      </c>
      <c r="D11" s="7">
        <v>6507</v>
      </c>
      <c r="E11" s="7">
        <v>8892</v>
      </c>
      <c r="F11" s="7">
        <v>9108</v>
      </c>
      <c r="G11" s="7">
        <v>10192</v>
      </c>
      <c r="H11" s="7">
        <v>11494</v>
      </c>
      <c r="I11" s="7">
        <f t="shared" si="1"/>
        <v>46193</v>
      </c>
      <c r="K11" s="7">
        <v>11493</v>
      </c>
      <c r="M11" s="22">
        <v>46193.292966930603</v>
      </c>
      <c r="N11" s="24">
        <v>46193</v>
      </c>
    </row>
    <row r="12" spans="2:14" ht="20.100000000000001" customHeight="1">
      <c r="B12" s="9">
        <f t="shared" si="0"/>
        <v>7</v>
      </c>
      <c r="C12" s="25" t="s">
        <v>10</v>
      </c>
      <c r="D12" s="7">
        <v>6216</v>
      </c>
      <c r="E12" s="7">
        <v>8494</v>
      </c>
      <c r="F12" s="7">
        <v>8700</v>
      </c>
      <c r="G12" s="7">
        <v>9735</v>
      </c>
      <c r="H12" s="7">
        <v>10978</v>
      </c>
      <c r="I12" s="7">
        <f t="shared" si="1"/>
        <v>44123</v>
      </c>
      <c r="K12" s="7">
        <v>10978</v>
      </c>
      <c r="M12" s="22">
        <v>44122.49650675361</v>
      </c>
      <c r="N12" s="24">
        <v>44123</v>
      </c>
    </row>
    <row r="13" spans="2:14" ht="20.100000000000001" customHeight="1">
      <c r="B13" s="9">
        <f t="shared" si="0"/>
        <v>8</v>
      </c>
      <c r="C13" s="25" t="s">
        <v>11</v>
      </c>
      <c r="D13" s="7">
        <v>43194</v>
      </c>
      <c r="E13" s="7">
        <v>59024</v>
      </c>
      <c r="F13" s="7">
        <v>60458</v>
      </c>
      <c r="G13" s="7">
        <v>67652</v>
      </c>
      <c r="H13" s="7">
        <v>76286</v>
      </c>
      <c r="I13" s="7">
        <f t="shared" si="1"/>
        <v>306614</v>
      </c>
      <c r="K13" s="7">
        <v>76286</v>
      </c>
      <c r="M13" s="22">
        <v>306614.11271541688</v>
      </c>
      <c r="N13" s="24">
        <v>306614</v>
      </c>
    </row>
    <row r="14" spans="2:14" ht="20.100000000000001" customHeight="1">
      <c r="B14" s="9">
        <f t="shared" si="0"/>
        <v>9</v>
      </c>
      <c r="C14" s="25" t="s">
        <v>12</v>
      </c>
      <c r="D14" s="20">
        <v>13960</v>
      </c>
      <c r="E14" s="49">
        <v>19077</v>
      </c>
      <c r="F14" s="49">
        <v>19540</v>
      </c>
      <c r="G14" s="49">
        <v>21865</v>
      </c>
      <c r="H14" s="49">
        <v>24657</v>
      </c>
      <c r="I14" s="7">
        <f t="shared" si="1"/>
        <v>99099</v>
      </c>
      <c r="K14" s="49">
        <v>24656</v>
      </c>
      <c r="M14" s="22">
        <v>99098.509548206785</v>
      </c>
      <c r="N14" s="24">
        <v>99099</v>
      </c>
    </row>
    <row r="15" spans="2:14" ht="20.100000000000001" customHeight="1">
      <c r="B15" s="9">
        <f t="shared" si="0"/>
        <v>10</v>
      </c>
      <c r="C15" s="25" t="s">
        <v>13</v>
      </c>
      <c r="D15" s="14">
        <v>24666</v>
      </c>
      <c r="E15" s="39">
        <v>33705</v>
      </c>
      <c r="F15" s="39">
        <v>34525</v>
      </c>
      <c r="G15" s="39">
        <v>38633</v>
      </c>
      <c r="H15" s="39">
        <v>43562</v>
      </c>
      <c r="I15" s="7">
        <f t="shared" si="1"/>
        <v>175091</v>
      </c>
      <c r="K15" s="39">
        <v>43563</v>
      </c>
      <c r="M15" s="22">
        <v>175091.29017233348</v>
      </c>
      <c r="N15" s="24">
        <v>175091</v>
      </c>
    </row>
    <row r="16" spans="2:14" ht="20.100000000000001" customHeight="1">
      <c r="B16" s="9">
        <f t="shared" si="0"/>
        <v>11</v>
      </c>
      <c r="C16" s="25" t="s">
        <v>14</v>
      </c>
      <c r="D16" s="7">
        <v>13126</v>
      </c>
      <c r="E16" s="7">
        <v>17937</v>
      </c>
      <c r="F16" s="7">
        <v>18373</v>
      </c>
      <c r="G16" s="7">
        <v>20559</v>
      </c>
      <c r="H16" s="7">
        <v>23182</v>
      </c>
      <c r="I16" s="7">
        <f t="shared" si="1"/>
        <v>93177</v>
      </c>
      <c r="K16" s="7">
        <v>23182</v>
      </c>
      <c r="M16" s="22">
        <v>93176.758267349767</v>
      </c>
      <c r="N16" s="24">
        <v>93177</v>
      </c>
    </row>
    <row r="17" spans="2:14" ht="20.100000000000001" customHeight="1">
      <c r="B17" s="9">
        <f t="shared" si="0"/>
        <v>12</v>
      </c>
      <c r="C17" s="25" t="s">
        <v>15</v>
      </c>
      <c r="D17" s="7">
        <v>53485</v>
      </c>
      <c r="E17" s="7">
        <v>73086</v>
      </c>
      <c r="F17" s="7">
        <v>74862</v>
      </c>
      <c r="G17" s="7">
        <v>83770</v>
      </c>
      <c r="H17" s="7">
        <v>94461</v>
      </c>
      <c r="I17" s="7">
        <f t="shared" si="1"/>
        <v>379664</v>
      </c>
      <c r="K17" s="7">
        <v>94460</v>
      </c>
      <c r="M17" s="22">
        <v>379664.18258034473</v>
      </c>
      <c r="N17" s="24">
        <v>379664</v>
      </c>
    </row>
    <row r="18" spans="2:14" ht="20.100000000000001" customHeight="1">
      <c r="B18" s="9">
        <f t="shared" si="0"/>
        <v>13</v>
      </c>
      <c r="C18" s="25" t="s">
        <v>16</v>
      </c>
      <c r="D18" s="7">
        <v>13788</v>
      </c>
      <c r="E18" s="7">
        <v>18841</v>
      </c>
      <c r="F18" s="7">
        <v>19299</v>
      </c>
      <c r="G18" s="7">
        <v>21595</v>
      </c>
      <c r="H18" s="7">
        <v>24349</v>
      </c>
      <c r="I18" s="7">
        <f t="shared" si="1"/>
        <v>97872</v>
      </c>
      <c r="K18" s="7">
        <v>24350</v>
      </c>
      <c r="M18" s="22">
        <v>97872.380065207282</v>
      </c>
      <c r="N18" s="24">
        <v>97872</v>
      </c>
    </row>
    <row r="19" spans="2:14" ht="20.100000000000001" customHeight="1">
      <c r="B19" s="9">
        <f t="shared" si="0"/>
        <v>14</v>
      </c>
      <c r="C19" s="25" t="s">
        <v>17</v>
      </c>
      <c r="D19" s="7">
        <v>50904</v>
      </c>
      <c r="E19" s="7">
        <v>69559</v>
      </c>
      <c r="F19" s="7">
        <v>71250</v>
      </c>
      <c r="G19" s="7">
        <v>79728</v>
      </c>
      <c r="H19" s="7">
        <v>89904</v>
      </c>
      <c r="I19" s="7">
        <f t="shared" si="1"/>
        <v>361345</v>
      </c>
      <c r="K19" s="7">
        <v>89903</v>
      </c>
      <c r="M19" s="22">
        <v>361344.89986027015</v>
      </c>
      <c r="N19" s="24">
        <v>361345</v>
      </c>
    </row>
    <row r="20" spans="2:14" ht="20.100000000000001" customHeight="1">
      <c r="B20" s="9">
        <f t="shared" si="0"/>
        <v>15</v>
      </c>
      <c r="C20" s="25" t="s">
        <v>18</v>
      </c>
      <c r="D20" s="7">
        <v>21017</v>
      </c>
      <c r="E20" s="7">
        <v>28719</v>
      </c>
      <c r="F20" s="7">
        <v>29417</v>
      </c>
      <c r="G20" s="7">
        <v>32917</v>
      </c>
      <c r="H20" s="7">
        <v>37118</v>
      </c>
      <c r="I20" s="7">
        <f t="shared" si="1"/>
        <v>149188</v>
      </c>
      <c r="K20" s="7">
        <v>37118</v>
      </c>
      <c r="M20" s="22">
        <v>149188.16953889147</v>
      </c>
      <c r="N20" s="24">
        <v>149188</v>
      </c>
    </row>
    <row r="21" spans="2:14" ht="20.100000000000001" customHeight="1">
      <c r="B21" s="9">
        <f t="shared" si="0"/>
        <v>16</v>
      </c>
      <c r="C21" s="25" t="s">
        <v>19</v>
      </c>
      <c r="D21" s="7">
        <v>10808</v>
      </c>
      <c r="E21" s="7">
        <v>14769</v>
      </c>
      <c r="F21" s="7">
        <v>15128</v>
      </c>
      <c r="G21" s="7">
        <v>16928</v>
      </c>
      <c r="H21" s="7">
        <v>19086</v>
      </c>
      <c r="I21" s="7">
        <f t="shared" si="1"/>
        <v>76719</v>
      </c>
      <c r="K21" s="7">
        <v>19088</v>
      </c>
      <c r="M21" s="22">
        <v>76719.375873311597</v>
      </c>
      <c r="N21" s="24">
        <v>76719</v>
      </c>
    </row>
    <row r="22" spans="2:14" ht="20.100000000000001" customHeight="1">
      <c r="B22" s="9">
        <f t="shared" si="0"/>
        <v>17</v>
      </c>
      <c r="C22" s="25" t="s">
        <v>20</v>
      </c>
      <c r="D22" s="7">
        <v>19144</v>
      </c>
      <c r="E22" s="7">
        <v>26159</v>
      </c>
      <c r="F22" s="7">
        <v>26795</v>
      </c>
      <c r="G22" s="7">
        <v>29984</v>
      </c>
      <c r="H22" s="7">
        <v>33810</v>
      </c>
      <c r="I22" s="7">
        <f t="shared" si="1"/>
        <v>135892</v>
      </c>
      <c r="K22" s="7">
        <v>33810</v>
      </c>
      <c r="M22" s="22">
        <v>135891.47647880766</v>
      </c>
      <c r="N22" s="24">
        <v>135892</v>
      </c>
    </row>
    <row r="23" spans="2:14" ht="20.100000000000001" customHeight="1">
      <c r="B23" s="9">
        <f t="shared" si="0"/>
        <v>18</v>
      </c>
      <c r="C23" s="25" t="s">
        <v>21</v>
      </c>
      <c r="D23" s="7">
        <v>49055</v>
      </c>
      <c r="E23" s="7">
        <v>67033</v>
      </c>
      <c r="F23" s="7">
        <v>68662</v>
      </c>
      <c r="G23" s="7">
        <v>76833</v>
      </c>
      <c r="H23" s="7">
        <v>86638</v>
      </c>
      <c r="I23" s="7">
        <f t="shared" si="1"/>
        <v>348221</v>
      </c>
      <c r="K23" s="7">
        <v>86637</v>
      </c>
      <c r="M23" s="22">
        <v>348220.77317186771</v>
      </c>
      <c r="N23" s="24">
        <v>348221</v>
      </c>
    </row>
    <row r="24" spans="2:14" ht="20.100000000000001" customHeight="1">
      <c r="B24" s="9">
        <f t="shared" si="0"/>
        <v>19</v>
      </c>
      <c r="C24" s="25" t="s">
        <v>22</v>
      </c>
      <c r="D24" s="7">
        <v>44141</v>
      </c>
      <c r="E24" s="7">
        <v>60318</v>
      </c>
      <c r="F24" s="7">
        <v>61784</v>
      </c>
      <c r="G24" s="7">
        <v>69135</v>
      </c>
      <c r="H24" s="7">
        <v>77957</v>
      </c>
      <c r="I24" s="7">
        <f t="shared" si="1"/>
        <v>313335</v>
      </c>
      <c r="K24" s="7">
        <v>77958</v>
      </c>
      <c r="M24" s="22">
        <v>313335.11877037724</v>
      </c>
      <c r="N24" s="24">
        <v>313335</v>
      </c>
    </row>
    <row r="25" spans="2:14" ht="20.100000000000001" customHeight="1">
      <c r="B25" s="9">
        <f t="shared" si="0"/>
        <v>20</v>
      </c>
      <c r="C25" s="25" t="s">
        <v>23</v>
      </c>
      <c r="D25" s="7">
        <v>14257</v>
      </c>
      <c r="E25" s="7">
        <v>19482</v>
      </c>
      <c r="F25" s="7">
        <v>19956</v>
      </c>
      <c r="G25" s="7">
        <v>22330</v>
      </c>
      <c r="H25" s="7">
        <v>25181</v>
      </c>
      <c r="I25" s="7">
        <f t="shared" si="1"/>
        <v>101206</v>
      </c>
      <c r="K25" s="7">
        <v>25180</v>
      </c>
      <c r="M25" s="22">
        <v>101205.63577084304</v>
      </c>
      <c r="N25" s="24">
        <v>101206</v>
      </c>
    </row>
    <row r="26" spans="2:14" ht="20.100000000000001" customHeight="1">
      <c r="B26" s="9">
        <f t="shared" si="0"/>
        <v>21</v>
      </c>
      <c r="C26" s="25" t="s">
        <v>24</v>
      </c>
      <c r="D26" s="7">
        <v>32288</v>
      </c>
      <c r="E26" s="7">
        <v>44120</v>
      </c>
      <c r="F26" s="7">
        <v>45193</v>
      </c>
      <c r="G26" s="7">
        <v>50570</v>
      </c>
      <c r="H26" s="7">
        <v>57024</v>
      </c>
      <c r="I26" s="7">
        <f t="shared" si="1"/>
        <v>229195</v>
      </c>
      <c r="K26" s="7">
        <v>57024</v>
      </c>
      <c r="M26" s="22">
        <v>229195.38891476483</v>
      </c>
      <c r="N26" s="24">
        <v>229195</v>
      </c>
    </row>
    <row r="27" spans="2:14" ht="20.100000000000001" customHeight="1">
      <c r="B27" s="9">
        <f t="shared" si="0"/>
        <v>22</v>
      </c>
      <c r="C27" s="25" t="s">
        <v>25</v>
      </c>
      <c r="D27" s="7">
        <v>18243</v>
      </c>
      <c r="E27" s="7">
        <v>24928</v>
      </c>
      <c r="F27" s="7">
        <v>25534</v>
      </c>
      <c r="G27" s="7">
        <v>28573</v>
      </c>
      <c r="H27" s="7">
        <v>32219</v>
      </c>
      <c r="I27" s="7">
        <f t="shared" si="1"/>
        <v>129497</v>
      </c>
      <c r="K27" s="7">
        <v>32219</v>
      </c>
      <c r="M27" s="22">
        <v>129497.43828598042</v>
      </c>
      <c r="N27" s="24">
        <v>129497</v>
      </c>
    </row>
    <row r="28" spans="2:14" ht="20.100000000000001" customHeight="1">
      <c r="B28" s="9">
        <f t="shared" si="0"/>
        <v>23</v>
      </c>
      <c r="C28" s="25" t="s">
        <v>26</v>
      </c>
      <c r="D28" s="7">
        <v>31166</v>
      </c>
      <c r="E28" s="7">
        <v>42587</v>
      </c>
      <c r="F28" s="7">
        <v>43622</v>
      </c>
      <c r="G28" s="7">
        <v>48813</v>
      </c>
      <c r="H28" s="7">
        <v>55042</v>
      </c>
      <c r="I28" s="7">
        <f t="shared" si="1"/>
        <v>221230</v>
      </c>
      <c r="K28" s="7">
        <v>55042</v>
      </c>
      <c r="M28" s="22">
        <v>221230.08849557518</v>
      </c>
      <c r="N28" s="24">
        <v>221230</v>
      </c>
    </row>
    <row r="29" spans="2:14" ht="20.100000000000001" customHeight="1">
      <c r="B29" s="9">
        <f t="shared" si="0"/>
        <v>24</v>
      </c>
      <c r="C29" s="25" t="s">
        <v>27</v>
      </c>
      <c r="D29" s="7">
        <v>8597</v>
      </c>
      <c r="E29" s="7">
        <v>11747</v>
      </c>
      <c r="F29" s="7">
        <v>12033</v>
      </c>
      <c r="G29" s="7">
        <v>13465</v>
      </c>
      <c r="H29" s="7">
        <v>15183</v>
      </c>
      <c r="I29" s="7">
        <f>SUM(D29:H29)</f>
        <v>61025</v>
      </c>
      <c r="K29" s="7">
        <v>15183</v>
      </c>
      <c r="M29" s="22">
        <v>61024.91849091756</v>
      </c>
      <c r="N29" s="24">
        <v>61025</v>
      </c>
    </row>
    <row r="30" spans="2:14" ht="20.100000000000001" customHeight="1">
      <c r="B30" s="9">
        <f t="shared" si="0"/>
        <v>25</v>
      </c>
      <c r="C30" s="25" t="s">
        <v>28</v>
      </c>
      <c r="D30" s="7">
        <v>47168</v>
      </c>
      <c r="E30" s="7">
        <v>64454</v>
      </c>
      <c r="F30" s="7">
        <v>66021</v>
      </c>
      <c r="G30" s="7">
        <v>73877</v>
      </c>
      <c r="H30" s="7">
        <v>83304</v>
      </c>
      <c r="I30" s="7">
        <f t="shared" si="1"/>
        <v>334824</v>
      </c>
      <c r="K30" s="7">
        <v>83304</v>
      </c>
      <c r="M30" s="22">
        <v>334824.173265021</v>
      </c>
      <c r="N30" s="24">
        <v>334824</v>
      </c>
    </row>
    <row r="31" spans="2:14" ht="20.100000000000001" customHeight="1">
      <c r="B31" s="9">
        <f t="shared" si="0"/>
        <v>26</v>
      </c>
      <c r="C31" s="25" t="s">
        <v>29</v>
      </c>
      <c r="D31" s="7">
        <v>48986</v>
      </c>
      <c r="E31" s="7">
        <v>66939</v>
      </c>
      <c r="F31" s="7">
        <v>68566</v>
      </c>
      <c r="G31" s="7">
        <v>76724</v>
      </c>
      <c r="H31" s="7">
        <v>86515</v>
      </c>
      <c r="I31" s="7">
        <f t="shared" si="1"/>
        <v>347730</v>
      </c>
      <c r="K31" s="7">
        <v>86515</v>
      </c>
      <c r="M31" s="22">
        <v>347730.32137866784</v>
      </c>
      <c r="N31" s="24">
        <v>347730</v>
      </c>
    </row>
    <row r="32" spans="2:14" ht="20.100000000000001" customHeight="1">
      <c r="B32" s="9">
        <f t="shared" si="0"/>
        <v>27</v>
      </c>
      <c r="C32" s="25" t="s">
        <v>30</v>
      </c>
      <c r="D32" s="7">
        <v>35977</v>
      </c>
      <c r="E32" s="7">
        <v>49161</v>
      </c>
      <c r="F32" s="7">
        <v>50356</v>
      </c>
      <c r="G32" s="7">
        <v>56348</v>
      </c>
      <c r="H32" s="7">
        <v>63538</v>
      </c>
      <c r="I32" s="7">
        <f t="shared" si="1"/>
        <v>255380</v>
      </c>
      <c r="K32" s="7">
        <v>63539</v>
      </c>
      <c r="M32" s="22">
        <v>255380.06520726596</v>
      </c>
      <c r="N32" s="24">
        <v>255380</v>
      </c>
    </row>
    <row r="33" spans="2:14" ht="20.100000000000001" customHeight="1">
      <c r="B33" s="9">
        <f t="shared" si="0"/>
        <v>28</v>
      </c>
      <c r="C33" s="25" t="s">
        <v>31</v>
      </c>
      <c r="D33" s="7">
        <v>94095</v>
      </c>
      <c r="E33" s="7">
        <v>128578</v>
      </c>
      <c r="F33" s="7">
        <v>131703</v>
      </c>
      <c r="G33" s="7">
        <v>147375</v>
      </c>
      <c r="H33" s="7">
        <v>166181</v>
      </c>
      <c r="I33" s="7">
        <f t="shared" si="1"/>
        <v>667932</v>
      </c>
      <c r="K33" s="7">
        <v>166181</v>
      </c>
      <c r="M33" s="22">
        <v>667931.76525384246</v>
      </c>
      <c r="N33" s="24">
        <v>667932</v>
      </c>
    </row>
    <row r="34" spans="2:14" ht="20.100000000000001" customHeight="1">
      <c r="B34" s="9">
        <f t="shared" si="0"/>
        <v>29</v>
      </c>
      <c r="C34" s="25" t="s">
        <v>32</v>
      </c>
      <c r="D34" s="7">
        <v>34584</v>
      </c>
      <c r="E34" s="7">
        <v>47259</v>
      </c>
      <c r="F34" s="7">
        <v>48407</v>
      </c>
      <c r="G34" s="7">
        <v>54168</v>
      </c>
      <c r="H34" s="7">
        <v>61080</v>
      </c>
      <c r="I34" s="7">
        <f t="shared" si="1"/>
        <v>245498</v>
      </c>
      <c r="K34" s="7">
        <v>61080</v>
      </c>
      <c r="M34" s="22">
        <v>245498.36981835117</v>
      </c>
      <c r="N34" s="24">
        <v>245498</v>
      </c>
    </row>
    <row r="35" spans="2:14" ht="20.100000000000001" customHeight="1">
      <c r="B35" s="9">
        <f t="shared" si="0"/>
        <v>30</v>
      </c>
      <c r="C35" s="25" t="s">
        <v>33</v>
      </c>
      <c r="D35" s="7">
        <v>11750</v>
      </c>
      <c r="E35" s="7">
        <v>16055</v>
      </c>
      <c r="F35" s="7">
        <v>16446</v>
      </c>
      <c r="G35" s="7">
        <v>18403</v>
      </c>
      <c r="H35" s="7">
        <v>20750</v>
      </c>
      <c r="I35" s="7">
        <f t="shared" si="1"/>
        <v>83404</v>
      </c>
      <c r="K35" s="7">
        <v>20751</v>
      </c>
      <c r="M35" s="22">
        <v>83404.052165812755</v>
      </c>
      <c r="N35" s="7">
        <v>83404</v>
      </c>
    </row>
    <row r="36" spans="2:14" ht="20.100000000000001" customHeight="1">
      <c r="B36" s="9">
        <f t="shared" si="0"/>
        <v>31</v>
      </c>
      <c r="C36" s="25" t="s">
        <v>34</v>
      </c>
      <c r="D36" s="7">
        <v>53747</v>
      </c>
      <c r="E36" s="7">
        <v>73444</v>
      </c>
      <c r="F36" s="7">
        <v>75230</v>
      </c>
      <c r="G36" s="7">
        <v>84181</v>
      </c>
      <c r="H36" s="7">
        <v>94924</v>
      </c>
      <c r="I36" s="7">
        <f t="shared" si="1"/>
        <v>381526</v>
      </c>
      <c r="K36" s="7">
        <v>94924</v>
      </c>
      <c r="M36" s="22">
        <v>381526.08290638099</v>
      </c>
      <c r="N36" s="24">
        <v>381526</v>
      </c>
    </row>
    <row r="37" spans="2:14" ht="20.100000000000001" customHeight="1">
      <c r="B37" s="9">
        <f t="shared" si="0"/>
        <v>32</v>
      </c>
      <c r="C37" s="25" t="s">
        <v>35</v>
      </c>
      <c r="D37" s="7">
        <v>18680</v>
      </c>
      <c r="E37" s="7">
        <v>25527</v>
      </c>
      <c r="F37" s="7">
        <v>26147</v>
      </c>
      <c r="G37" s="7">
        <v>29258</v>
      </c>
      <c r="H37" s="7">
        <v>32992</v>
      </c>
      <c r="I37" s="7">
        <f t="shared" si="1"/>
        <v>132604</v>
      </c>
      <c r="K37" s="7">
        <v>32992</v>
      </c>
      <c r="M37" s="22">
        <v>132603.63297624595</v>
      </c>
      <c r="N37" s="24">
        <v>132604</v>
      </c>
    </row>
    <row r="38" spans="2:14" ht="26.25">
      <c r="B38" s="59" t="s">
        <v>36</v>
      </c>
      <c r="C38" s="59"/>
      <c r="D38" s="7">
        <f t="shared" ref="D38:I38" si="2">SUM(D6:D37)</f>
        <v>1098821</v>
      </c>
      <c r="E38" s="7">
        <f t="shared" si="2"/>
        <v>1501511</v>
      </c>
      <c r="F38" s="7">
        <f t="shared" si="2"/>
        <v>1538008</v>
      </c>
      <c r="G38" s="7">
        <f t="shared" si="2"/>
        <v>1721019</v>
      </c>
      <c r="H38" s="7">
        <f t="shared" si="2"/>
        <v>1940641</v>
      </c>
      <c r="I38" s="7">
        <f t="shared" si="2"/>
        <v>7800000</v>
      </c>
      <c r="K38" s="7">
        <f>SUM(K6:K37)</f>
        <v>1940641</v>
      </c>
      <c r="M38" s="7">
        <f>SUM(M6:M37)</f>
        <v>7800000.0000000019</v>
      </c>
      <c r="N38" s="7">
        <f>SUM(N6:N37)</f>
        <v>7800000</v>
      </c>
    </row>
    <row r="41" spans="2:14">
      <c r="K41" s="31">
        <f>SUM(D38:H383)</f>
        <v>7800000</v>
      </c>
    </row>
    <row r="42" spans="2:14">
      <c r="I42" s="31">
        <f>SUM(I6:I37)</f>
        <v>7800000</v>
      </c>
    </row>
  </sheetData>
  <mergeCells count="8">
    <mergeCell ref="B38:C38"/>
    <mergeCell ref="B1:I1"/>
    <mergeCell ref="B2:F2"/>
    <mergeCell ref="B3:G3"/>
    <mergeCell ref="B4:B5"/>
    <mergeCell ref="C4:C5"/>
    <mergeCell ref="D4:H4"/>
    <mergeCell ref="I4:I5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B1:L40"/>
  <sheetViews>
    <sheetView rightToLeft="1" topLeftCell="A25" workbookViewId="0">
      <selection activeCell="F40" sqref="F40"/>
    </sheetView>
  </sheetViews>
  <sheetFormatPr defaultColWidth="9" defaultRowHeight="22.5"/>
  <cols>
    <col min="1" max="1" width="9" style="1"/>
    <col min="2" max="2" width="6" style="1" customWidth="1"/>
    <col min="3" max="3" width="20.28515625" style="2" customWidth="1"/>
    <col min="4" max="9" width="11.140625" style="1" customWidth="1"/>
    <col min="10" max="10" width="9" style="1"/>
    <col min="11" max="11" width="13.140625" style="1" customWidth="1"/>
    <col min="12" max="12" width="11.85546875" style="1" customWidth="1"/>
    <col min="13" max="16384" width="9" style="1"/>
  </cols>
  <sheetData>
    <row r="1" spans="2:12" ht="21" customHeight="1"/>
    <row r="2" spans="2:12" ht="21" customHeight="1"/>
    <row r="3" spans="2:12" ht="31.5" customHeight="1">
      <c r="B3" s="60" t="s">
        <v>42</v>
      </c>
      <c r="C3" s="60"/>
      <c r="D3" s="60"/>
      <c r="E3" s="60"/>
      <c r="F3" s="60"/>
      <c r="G3" s="60"/>
      <c r="H3" s="60"/>
      <c r="I3" s="60"/>
    </row>
    <row r="4" spans="2:12" ht="25.5" customHeight="1">
      <c r="B4" s="61" t="s">
        <v>73</v>
      </c>
      <c r="C4" s="61"/>
      <c r="D4" s="61"/>
      <c r="E4" s="61"/>
      <c r="F4" s="61"/>
    </row>
    <row r="5" spans="2:12" ht="24" customHeight="1">
      <c r="B5" s="74" t="s">
        <v>41</v>
      </c>
      <c r="C5" s="74"/>
      <c r="D5" s="74"/>
      <c r="E5" s="74"/>
      <c r="F5" s="74"/>
      <c r="H5" s="3" t="s">
        <v>37</v>
      </c>
    </row>
    <row r="6" spans="2:12" ht="25.5">
      <c r="B6" s="63" t="s">
        <v>0</v>
      </c>
      <c r="C6" s="65" t="s">
        <v>1</v>
      </c>
      <c r="D6" s="67" t="s">
        <v>2</v>
      </c>
      <c r="E6" s="68"/>
      <c r="F6" s="68"/>
      <c r="G6" s="68"/>
      <c r="H6" s="69"/>
      <c r="I6" s="65" t="s">
        <v>3</v>
      </c>
    </row>
    <row r="7" spans="2:12" ht="25.5">
      <c r="B7" s="64"/>
      <c r="C7" s="66"/>
      <c r="D7" s="4">
        <v>1390</v>
      </c>
      <c r="E7" s="4">
        <v>1391</v>
      </c>
      <c r="F7" s="4">
        <v>1392</v>
      </c>
      <c r="G7" s="4">
        <v>1393</v>
      </c>
      <c r="H7" s="4">
        <v>1394</v>
      </c>
      <c r="I7" s="66"/>
    </row>
    <row r="8" spans="2:12" ht="20.100000000000001" customHeight="1">
      <c r="B8" s="5">
        <v>1</v>
      </c>
      <c r="C8" s="6" t="s">
        <v>4</v>
      </c>
      <c r="D8" s="7">
        <v>724452</v>
      </c>
      <c r="E8" s="7">
        <v>733052</v>
      </c>
      <c r="F8" s="7">
        <v>741518</v>
      </c>
      <c r="G8" s="7">
        <v>744094</v>
      </c>
      <c r="H8" s="7">
        <v>746353</v>
      </c>
      <c r="I8" s="7">
        <f>SUM(D8:H8)</f>
        <v>3689469</v>
      </c>
      <c r="K8" s="7">
        <v>741517.5865762441</v>
      </c>
      <c r="L8" s="7">
        <v>741518</v>
      </c>
    </row>
    <row r="9" spans="2:12" ht="20.100000000000001" customHeight="1">
      <c r="B9" s="5">
        <f t="shared" ref="B9:B39" si="0">B8+1</f>
        <v>2</v>
      </c>
      <c r="C9" s="6" t="s">
        <v>5</v>
      </c>
      <c r="D9" s="7">
        <v>702093</v>
      </c>
      <c r="E9" s="7">
        <v>710427</v>
      </c>
      <c r="F9" s="7">
        <v>718632</v>
      </c>
      <c r="G9" s="7">
        <v>721129</v>
      </c>
      <c r="H9" s="7">
        <v>723318</v>
      </c>
      <c r="I9" s="7">
        <f t="shared" ref="I9:I39" si="1">SUM(D9:H9)</f>
        <v>3575599</v>
      </c>
      <c r="K9" s="7">
        <v>718632.11819593306</v>
      </c>
      <c r="L9" s="7">
        <v>718632</v>
      </c>
    </row>
    <row r="10" spans="2:12" ht="20.100000000000001" customHeight="1">
      <c r="B10" s="5">
        <f t="shared" si="0"/>
        <v>3</v>
      </c>
      <c r="C10" s="6" t="s">
        <v>6</v>
      </c>
      <c r="D10" s="7">
        <v>422891</v>
      </c>
      <c r="E10" s="7">
        <v>427911</v>
      </c>
      <c r="F10" s="7">
        <v>432853</v>
      </c>
      <c r="G10" s="7">
        <v>434357</v>
      </c>
      <c r="H10" s="7">
        <v>435676</v>
      </c>
      <c r="I10" s="7">
        <f t="shared" si="1"/>
        <v>2153688</v>
      </c>
      <c r="K10" s="7">
        <v>432853.33764803747</v>
      </c>
      <c r="L10" s="7">
        <v>432853</v>
      </c>
    </row>
    <row r="11" spans="2:12" ht="20.100000000000001" customHeight="1">
      <c r="B11" s="5">
        <f t="shared" si="0"/>
        <v>4</v>
      </c>
      <c r="C11" s="6" t="s">
        <v>7</v>
      </c>
      <c r="D11" s="7">
        <v>429066</v>
      </c>
      <c r="E11" s="7">
        <v>434159</v>
      </c>
      <c r="F11" s="7">
        <v>439173</v>
      </c>
      <c r="G11" s="7">
        <v>440699</v>
      </c>
      <c r="H11" s="7">
        <v>442037</v>
      </c>
      <c r="I11" s="7">
        <f t="shared" si="1"/>
        <v>2185134</v>
      </c>
      <c r="K11" s="7">
        <v>439172.97598001896</v>
      </c>
      <c r="L11" s="7">
        <v>439173</v>
      </c>
    </row>
    <row r="12" spans="2:12" ht="20.100000000000001" customHeight="1">
      <c r="B12" s="5">
        <f t="shared" si="0"/>
        <v>5</v>
      </c>
      <c r="C12" s="6" t="s">
        <v>8</v>
      </c>
      <c r="D12" s="7">
        <v>77172</v>
      </c>
      <c r="E12" s="7">
        <v>78088</v>
      </c>
      <c r="F12" s="7">
        <v>78990</v>
      </c>
      <c r="G12" s="7">
        <v>79264</v>
      </c>
      <c r="H12" s="7">
        <v>79505</v>
      </c>
      <c r="I12" s="7">
        <f t="shared" si="1"/>
        <v>393019</v>
      </c>
      <c r="K12" s="7">
        <v>78990.0154855039</v>
      </c>
      <c r="L12" s="7">
        <v>78990</v>
      </c>
    </row>
    <row r="13" spans="2:12" ht="20.100000000000001" customHeight="1">
      <c r="B13" s="5">
        <f t="shared" si="0"/>
        <v>6</v>
      </c>
      <c r="C13" s="6" t="s">
        <v>9</v>
      </c>
      <c r="D13" s="7">
        <v>333122</v>
      </c>
      <c r="E13" s="7">
        <v>337076</v>
      </c>
      <c r="F13" s="7">
        <v>340969</v>
      </c>
      <c r="G13" s="7">
        <v>342154</v>
      </c>
      <c r="H13" s="7">
        <v>343193</v>
      </c>
      <c r="I13" s="7">
        <f t="shared" si="1"/>
        <v>1696514</v>
      </c>
      <c r="K13" s="7">
        <v>340969.0744995859</v>
      </c>
      <c r="L13" s="7">
        <v>340969</v>
      </c>
    </row>
    <row r="14" spans="2:12" ht="20.100000000000001" customHeight="1">
      <c r="B14" s="5">
        <f t="shared" si="0"/>
        <v>7</v>
      </c>
      <c r="C14" s="6" t="s">
        <v>10</v>
      </c>
      <c r="D14" s="7">
        <v>335962</v>
      </c>
      <c r="E14" s="7">
        <v>339950</v>
      </c>
      <c r="F14" s="7">
        <v>343876</v>
      </c>
      <c r="G14" s="7">
        <v>345071</v>
      </c>
      <c r="H14" s="7">
        <v>346118</v>
      </c>
      <c r="I14" s="7">
        <f t="shared" si="1"/>
        <v>1710977</v>
      </c>
      <c r="K14" s="7">
        <v>343875.74388801312</v>
      </c>
      <c r="L14" s="7">
        <v>343876</v>
      </c>
    </row>
    <row r="15" spans="2:12" ht="20.100000000000001" customHeight="1">
      <c r="B15" s="5">
        <f t="shared" si="0"/>
        <v>8</v>
      </c>
      <c r="C15" s="6" t="s">
        <v>11</v>
      </c>
      <c r="D15" s="7">
        <v>184963</v>
      </c>
      <c r="E15" s="7">
        <v>187158</v>
      </c>
      <c r="F15" s="7">
        <v>189320</v>
      </c>
      <c r="G15" s="7">
        <v>189977</v>
      </c>
      <c r="H15" s="7">
        <v>190554</v>
      </c>
      <c r="I15" s="7">
        <f t="shared" si="1"/>
        <v>941972</v>
      </c>
      <c r="K15" s="7">
        <v>189319.6091890875</v>
      </c>
      <c r="L15" s="7">
        <v>189320</v>
      </c>
    </row>
    <row r="16" spans="2:12" ht="20.100000000000001" customHeight="1">
      <c r="B16" s="5">
        <f t="shared" si="0"/>
        <v>9</v>
      </c>
      <c r="C16" s="6" t="s">
        <v>12</v>
      </c>
      <c r="D16" s="7">
        <v>299984</v>
      </c>
      <c r="E16" s="7">
        <v>303545</v>
      </c>
      <c r="F16" s="7">
        <v>307051</v>
      </c>
      <c r="G16" s="7">
        <v>308118</v>
      </c>
      <c r="H16" s="7">
        <v>309053</v>
      </c>
      <c r="I16" s="7">
        <f t="shared" si="1"/>
        <v>1527751</v>
      </c>
      <c r="K16" s="7">
        <v>307050.64674891671</v>
      </c>
      <c r="L16" s="7">
        <v>307051</v>
      </c>
    </row>
    <row r="17" spans="2:12" ht="20.100000000000001" customHeight="1">
      <c r="B17" s="5">
        <f t="shared" si="0"/>
        <v>10</v>
      </c>
      <c r="C17" s="6" t="s">
        <v>13</v>
      </c>
      <c r="D17" s="7">
        <v>443574</v>
      </c>
      <c r="E17" s="7">
        <v>448840</v>
      </c>
      <c r="F17" s="7">
        <v>454023</v>
      </c>
      <c r="G17" s="7">
        <v>455601</v>
      </c>
      <c r="H17" s="7">
        <v>456984</v>
      </c>
      <c r="I17" s="7">
        <f t="shared" si="1"/>
        <v>2259022</v>
      </c>
      <c r="K17" s="7">
        <v>454023.21544946468</v>
      </c>
      <c r="L17" s="7">
        <v>454023</v>
      </c>
    </row>
    <row r="18" spans="2:12" ht="20.100000000000001" customHeight="1">
      <c r="B18" s="5">
        <f t="shared" si="0"/>
        <v>11</v>
      </c>
      <c r="C18" s="6" t="s">
        <v>14</v>
      </c>
      <c r="D18" s="7">
        <v>448056</v>
      </c>
      <c r="E18" s="7">
        <v>453375</v>
      </c>
      <c r="F18" s="7">
        <v>458611</v>
      </c>
      <c r="G18" s="7">
        <v>460204</v>
      </c>
      <c r="H18" s="7">
        <v>461601</v>
      </c>
      <c r="I18" s="7">
        <f t="shared" si="1"/>
        <v>2281847</v>
      </c>
      <c r="K18" s="7">
        <v>458610.87220977043</v>
      </c>
      <c r="L18" s="7">
        <v>458611</v>
      </c>
    </row>
    <row r="19" spans="2:12" ht="20.100000000000001" customHeight="1">
      <c r="B19" s="5">
        <f t="shared" si="0"/>
        <v>12</v>
      </c>
      <c r="C19" s="6" t="s">
        <v>15</v>
      </c>
      <c r="D19" s="7">
        <v>1073072</v>
      </c>
      <c r="E19" s="7">
        <v>1085810</v>
      </c>
      <c r="F19" s="7">
        <v>1098349</v>
      </c>
      <c r="G19" s="7">
        <v>1102166</v>
      </c>
      <c r="H19" s="7">
        <v>1105512</v>
      </c>
      <c r="I19" s="7">
        <f t="shared" si="1"/>
        <v>5464909</v>
      </c>
      <c r="K19" s="7">
        <v>1098349.4996555296</v>
      </c>
      <c r="L19" s="7">
        <v>1098349</v>
      </c>
    </row>
    <row r="20" spans="2:12" ht="20.100000000000001" customHeight="1">
      <c r="B20" s="5">
        <f t="shared" si="0"/>
        <v>13</v>
      </c>
      <c r="C20" s="6" t="s">
        <v>16</v>
      </c>
      <c r="D20" s="7">
        <v>422132</v>
      </c>
      <c r="E20" s="7">
        <v>427143</v>
      </c>
      <c r="F20" s="7">
        <v>432076</v>
      </c>
      <c r="G20" s="7">
        <v>433577</v>
      </c>
      <c r="H20" s="7">
        <v>434893</v>
      </c>
      <c r="I20" s="7">
        <f t="shared" si="1"/>
        <v>2149821</v>
      </c>
      <c r="K20" s="7">
        <v>432075.67610113375</v>
      </c>
      <c r="L20" s="7">
        <v>432076</v>
      </c>
    </row>
    <row r="21" spans="2:12" ht="20.100000000000001" customHeight="1">
      <c r="B21" s="5">
        <f t="shared" si="0"/>
        <v>14</v>
      </c>
      <c r="C21" s="6" t="s">
        <v>17</v>
      </c>
      <c r="D21" s="7">
        <v>617448</v>
      </c>
      <c r="E21" s="7">
        <v>624778</v>
      </c>
      <c r="F21" s="7">
        <v>631993</v>
      </c>
      <c r="G21" s="7">
        <v>634189</v>
      </c>
      <c r="H21" s="7">
        <v>636114</v>
      </c>
      <c r="I21" s="7">
        <f t="shared" si="1"/>
        <v>3144522</v>
      </c>
      <c r="K21" s="7">
        <v>631992.97274088394</v>
      </c>
      <c r="L21" s="7">
        <v>631993</v>
      </c>
    </row>
    <row r="22" spans="2:12" ht="20.100000000000001" customHeight="1">
      <c r="B22" s="5">
        <f t="shared" si="0"/>
        <v>15</v>
      </c>
      <c r="C22" s="6" t="s">
        <v>18</v>
      </c>
      <c r="D22" s="7">
        <v>196784</v>
      </c>
      <c r="E22" s="7">
        <v>199120</v>
      </c>
      <c r="F22" s="7">
        <v>201420</v>
      </c>
      <c r="G22" s="7">
        <v>202120</v>
      </c>
      <c r="H22" s="7">
        <v>202733</v>
      </c>
      <c r="I22" s="7">
        <f t="shared" si="1"/>
        <v>1002177</v>
      </c>
      <c r="K22" s="7">
        <v>201419.80431233955</v>
      </c>
      <c r="L22" s="7">
        <v>201420</v>
      </c>
    </row>
    <row r="23" spans="2:12" ht="20.100000000000001" customHeight="1">
      <c r="B23" s="5">
        <f t="shared" si="0"/>
        <v>16</v>
      </c>
      <c r="C23" s="6" t="s">
        <v>19</v>
      </c>
      <c r="D23" s="7">
        <v>245689</v>
      </c>
      <c r="E23" s="7">
        <v>248605</v>
      </c>
      <c r="F23" s="7">
        <v>251476</v>
      </c>
      <c r="G23" s="7">
        <v>252350</v>
      </c>
      <c r="H23" s="7">
        <v>253116</v>
      </c>
      <c r="I23" s="7">
        <f t="shared" si="1"/>
        <v>1251236</v>
      </c>
      <c r="K23" s="7">
        <v>251476.07507732787</v>
      </c>
      <c r="L23" s="7">
        <v>251476</v>
      </c>
    </row>
    <row r="24" spans="2:12" ht="20.100000000000001" customHeight="1">
      <c r="B24" s="5">
        <f t="shared" si="0"/>
        <v>17</v>
      </c>
      <c r="C24" s="6" t="s">
        <v>20</v>
      </c>
      <c r="D24" s="7">
        <v>441957</v>
      </c>
      <c r="E24" s="7">
        <v>447203</v>
      </c>
      <c r="F24" s="7">
        <v>452368</v>
      </c>
      <c r="G24" s="7">
        <v>453940</v>
      </c>
      <c r="H24" s="7">
        <v>455318</v>
      </c>
      <c r="I24" s="7">
        <f t="shared" si="1"/>
        <v>2250786</v>
      </c>
      <c r="K24" s="7">
        <v>452367.72517748451</v>
      </c>
      <c r="L24" s="7">
        <v>452368</v>
      </c>
    </row>
    <row r="25" spans="2:12" ht="20.100000000000001" customHeight="1">
      <c r="B25" s="5">
        <f t="shared" si="0"/>
        <v>18</v>
      </c>
      <c r="C25" s="6" t="s">
        <v>21</v>
      </c>
      <c r="D25" s="7">
        <v>1737991</v>
      </c>
      <c r="E25" s="7">
        <v>1758623</v>
      </c>
      <c r="F25" s="7">
        <v>1778933</v>
      </c>
      <c r="G25" s="7">
        <v>1785114</v>
      </c>
      <c r="H25" s="7">
        <v>1790533</v>
      </c>
      <c r="I25" s="7">
        <f t="shared" si="1"/>
        <v>8851194</v>
      </c>
      <c r="K25" s="7">
        <v>1778932.6599172389</v>
      </c>
      <c r="L25" s="7">
        <v>1778933</v>
      </c>
    </row>
    <row r="26" spans="2:12" ht="20.100000000000001" customHeight="1">
      <c r="B26" s="5">
        <f t="shared" si="0"/>
        <v>19</v>
      </c>
      <c r="C26" s="6" t="s">
        <v>22</v>
      </c>
      <c r="D26" s="7">
        <v>196916</v>
      </c>
      <c r="E26" s="7">
        <v>199253</v>
      </c>
      <c r="F26" s="7">
        <v>201555</v>
      </c>
      <c r="G26" s="7">
        <v>202255</v>
      </c>
      <c r="H26" s="7">
        <v>202869</v>
      </c>
      <c r="I26" s="7">
        <f t="shared" si="1"/>
        <v>1002848</v>
      </c>
      <c r="K26" s="7">
        <v>201554.57469751724</v>
      </c>
      <c r="L26" s="7">
        <v>201555</v>
      </c>
    </row>
    <row r="27" spans="2:12" ht="20.100000000000001" customHeight="1">
      <c r="B27" s="5">
        <f t="shared" si="0"/>
        <v>20</v>
      </c>
      <c r="C27" s="6" t="s">
        <v>23</v>
      </c>
      <c r="D27" s="7">
        <v>136754</v>
      </c>
      <c r="E27" s="7">
        <v>138377</v>
      </c>
      <c r="F27" s="7">
        <v>139975</v>
      </c>
      <c r="G27" s="7">
        <v>140462</v>
      </c>
      <c r="H27" s="7">
        <v>140888</v>
      </c>
      <c r="I27" s="7">
        <f t="shared" si="1"/>
        <v>696456</v>
      </c>
      <c r="K27" s="7">
        <v>139975.43599983535</v>
      </c>
      <c r="L27" s="7">
        <v>139975</v>
      </c>
    </row>
    <row r="28" spans="2:12" ht="20.100000000000001" customHeight="1">
      <c r="B28" s="5">
        <f t="shared" si="0"/>
        <v>21</v>
      </c>
      <c r="C28" s="6" t="s">
        <v>24</v>
      </c>
      <c r="D28" s="7">
        <v>290660</v>
      </c>
      <c r="E28" s="7">
        <v>294111</v>
      </c>
      <c r="F28" s="7">
        <v>297507</v>
      </c>
      <c r="G28" s="7">
        <v>298541</v>
      </c>
      <c r="H28" s="7">
        <v>299447</v>
      </c>
      <c r="I28" s="7">
        <f t="shared" si="1"/>
        <v>1480266</v>
      </c>
      <c r="K28" s="7">
        <v>297507.4465011984</v>
      </c>
      <c r="L28" s="7">
        <v>297507</v>
      </c>
    </row>
    <row r="29" spans="2:12" ht="20.100000000000001" customHeight="1">
      <c r="B29" s="5">
        <f t="shared" si="0"/>
        <v>22</v>
      </c>
      <c r="C29" s="6" t="s">
        <v>25</v>
      </c>
      <c r="D29" s="7">
        <v>571369</v>
      </c>
      <c r="E29" s="7">
        <v>578152</v>
      </c>
      <c r="F29" s="7">
        <v>584829</v>
      </c>
      <c r="G29" s="7">
        <v>586861</v>
      </c>
      <c r="H29" s="7">
        <v>588642</v>
      </c>
      <c r="I29" s="7">
        <f t="shared" si="1"/>
        <v>2909853</v>
      </c>
      <c r="K29" s="7">
        <v>584828.80159295222</v>
      </c>
      <c r="L29" s="7">
        <v>584829</v>
      </c>
    </row>
    <row r="30" spans="2:12" ht="20.100000000000001" customHeight="1">
      <c r="B30" s="5">
        <f t="shared" si="0"/>
        <v>23</v>
      </c>
      <c r="C30" s="6" t="s">
        <v>26</v>
      </c>
      <c r="D30" s="7">
        <v>454560</v>
      </c>
      <c r="E30" s="7">
        <v>459955</v>
      </c>
      <c r="F30" s="7">
        <v>465267</v>
      </c>
      <c r="G30" s="7">
        <v>466884</v>
      </c>
      <c r="H30" s="7">
        <v>468301</v>
      </c>
      <c r="I30" s="7">
        <f t="shared" si="1"/>
        <v>2314967</v>
      </c>
      <c r="K30" s="7">
        <v>465267.43650469615</v>
      </c>
      <c r="L30" s="7">
        <v>465267</v>
      </c>
    </row>
    <row r="31" spans="2:12" ht="20.100000000000001" customHeight="1">
      <c r="B31" s="5">
        <f t="shared" si="0"/>
        <v>24</v>
      </c>
      <c r="C31" s="6" t="s">
        <v>27</v>
      </c>
      <c r="D31" s="7">
        <v>302112</v>
      </c>
      <c r="E31" s="7">
        <v>305698</v>
      </c>
      <c r="F31" s="7">
        <v>309229</v>
      </c>
      <c r="G31" s="7">
        <v>310303</v>
      </c>
      <c r="H31" s="7">
        <v>311244</v>
      </c>
      <c r="I31" s="7">
        <f t="shared" si="1"/>
        <v>1538586</v>
      </c>
      <c r="K31" s="7">
        <v>309228.82756881585</v>
      </c>
      <c r="L31" s="7">
        <v>309229</v>
      </c>
    </row>
    <row r="32" spans="2:12" ht="20.100000000000001" customHeight="1">
      <c r="B32" s="5">
        <f t="shared" si="0"/>
        <v>25</v>
      </c>
      <c r="C32" s="6" t="s">
        <v>28</v>
      </c>
      <c r="D32" s="7">
        <v>225387</v>
      </c>
      <c r="E32" s="7">
        <v>228062</v>
      </c>
      <c r="F32" s="7">
        <v>230696</v>
      </c>
      <c r="G32" s="7">
        <v>231498</v>
      </c>
      <c r="H32" s="7">
        <v>232200</v>
      </c>
      <c r="I32" s="7">
        <f t="shared" si="1"/>
        <v>1147843</v>
      </c>
      <c r="K32" s="7">
        <v>230695.93866006329</v>
      </c>
      <c r="L32" s="7">
        <v>230696</v>
      </c>
    </row>
    <row r="33" spans="2:12" ht="20.100000000000001" customHeight="1">
      <c r="B33" s="5">
        <f t="shared" si="0"/>
        <v>26</v>
      </c>
      <c r="C33" s="6" t="s">
        <v>29</v>
      </c>
      <c r="D33" s="7">
        <v>172968</v>
      </c>
      <c r="E33" s="7">
        <v>175021</v>
      </c>
      <c r="F33" s="7">
        <v>177043</v>
      </c>
      <c r="G33" s="7">
        <v>177658</v>
      </c>
      <c r="H33" s="7">
        <v>178197</v>
      </c>
      <c r="I33" s="7">
        <f t="shared" si="1"/>
        <v>880887</v>
      </c>
      <c r="K33" s="7">
        <v>177042.75558796735</v>
      </c>
      <c r="L33" s="7">
        <v>177043</v>
      </c>
    </row>
    <row r="34" spans="2:12" ht="20.100000000000001" customHeight="1">
      <c r="B34" s="5">
        <f t="shared" si="0"/>
        <v>27</v>
      </c>
      <c r="C34" s="6" t="s">
        <v>30</v>
      </c>
      <c r="D34" s="7">
        <v>753134</v>
      </c>
      <c r="E34" s="7">
        <v>762075</v>
      </c>
      <c r="F34" s="7">
        <v>770876</v>
      </c>
      <c r="G34" s="7">
        <v>773554</v>
      </c>
      <c r="H34" s="7">
        <v>775902</v>
      </c>
      <c r="I34" s="7">
        <f t="shared" si="1"/>
        <v>3835541</v>
      </c>
      <c r="K34" s="7">
        <v>770875.6758879273</v>
      </c>
      <c r="L34" s="7">
        <v>770876</v>
      </c>
    </row>
    <row r="35" spans="2:12" ht="20.100000000000001" customHeight="1">
      <c r="B35" s="5">
        <f t="shared" si="0"/>
        <v>28</v>
      </c>
      <c r="C35" s="6" t="s">
        <v>31</v>
      </c>
      <c r="D35" s="7">
        <v>398657</v>
      </c>
      <c r="E35" s="7">
        <v>403390</v>
      </c>
      <c r="F35" s="7">
        <v>408048</v>
      </c>
      <c r="G35" s="7">
        <v>409466</v>
      </c>
      <c r="H35" s="7">
        <v>410709</v>
      </c>
      <c r="I35" s="7">
        <f t="shared" si="1"/>
        <v>2030270</v>
      </c>
      <c r="K35" s="7">
        <v>408048.30188965512</v>
      </c>
      <c r="L35" s="7">
        <v>408048</v>
      </c>
    </row>
    <row r="36" spans="2:12" ht="20.100000000000001" customHeight="1">
      <c r="B36" s="5">
        <f t="shared" si="0"/>
        <v>29</v>
      </c>
      <c r="C36" s="6" t="s">
        <v>32</v>
      </c>
      <c r="D36" s="7">
        <v>268102</v>
      </c>
      <c r="E36" s="7">
        <v>271285</v>
      </c>
      <c r="F36" s="7">
        <v>274418</v>
      </c>
      <c r="G36" s="7">
        <v>275372</v>
      </c>
      <c r="H36" s="7">
        <v>276207</v>
      </c>
      <c r="I36" s="7">
        <f t="shared" si="1"/>
        <v>1365384</v>
      </c>
      <c r="K36" s="7">
        <v>274418.00132169964</v>
      </c>
      <c r="L36" s="7">
        <v>274418</v>
      </c>
    </row>
    <row r="37" spans="2:12" ht="20.100000000000001" customHeight="1">
      <c r="B37" s="5">
        <f t="shared" si="0"/>
        <v>30</v>
      </c>
      <c r="C37" s="6" t="s">
        <v>33</v>
      </c>
      <c r="D37" s="7">
        <v>317930</v>
      </c>
      <c r="E37" s="7">
        <v>321704</v>
      </c>
      <c r="F37" s="7">
        <v>325419</v>
      </c>
      <c r="G37" s="7">
        <v>326550</v>
      </c>
      <c r="H37" s="7">
        <v>327542</v>
      </c>
      <c r="I37" s="7">
        <f t="shared" si="1"/>
        <v>1619145</v>
      </c>
      <c r="K37" s="7">
        <v>325419.48600435327</v>
      </c>
      <c r="L37" s="7">
        <v>325419</v>
      </c>
    </row>
    <row r="38" spans="2:12" ht="20.100000000000001" customHeight="1">
      <c r="B38" s="5">
        <f t="shared" si="0"/>
        <v>31</v>
      </c>
      <c r="C38" s="6" t="s">
        <v>34</v>
      </c>
      <c r="D38" s="7">
        <v>347541</v>
      </c>
      <c r="E38" s="7">
        <v>351667</v>
      </c>
      <c r="F38" s="7">
        <v>355728</v>
      </c>
      <c r="G38" s="7">
        <v>356964</v>
      </c>
      <c r="H38" s="7">
        <v>358048</v>
      </c>
      <c r="I38" s="7">
        <f t="shared" si="1"/>
        <v>1769948</v>
      </c>
      <c r="K38" s="7">
        <v>355728.25289796561</v>
      </c>
      <c r="L38" s="7">
        <v>355728</v>
      </c>
    </row>
    <row r="39" spans="2:12" ht="20.100000000000001" customHeight="1">
      <c r="B39" s="5">
        <f t="shared" si="0"/>
        <v>32</v>
      </c>
      <c r="C39" s="6" t="s">
        <v>35</v>
      </c>
      <c r="D39" s="7">
        <v>172474</v>
      </c>
      <c r="E39" s="7">
        <v>174521</v>
      </c>
      <c r="F39" s="7">
        <v>176536</v>
      </c>
      <c r="G39" s="7">
        <v>177150</v>
      </c>
      <c r="H39" s="7">
        <v>177688</v>
      </c>
      <c r="I39" s="7">
        <f t="shared" si="1"/>
        <v>878369</v>
      </c>
      <c r="K39" s="7">
        <v>176536.4560328403</v>
      </c>
      <c r="L39" s="7">
        <v>176536</v>
      </c>
    </row>
    <row r="40" spans="2:12" ht="26.25">
      <c r="B40" s="59" t="s">
        <v>36</v>
      </c>
      <c r="C40" s="59"/>
      <c r="D40" s="7">
        <f t="shared" ref="D40:I40" si="2">SUM(D8:D39)</f>
        <v>13744972</v>
      </c>
      <c r="E40" s="7">
        <f t="shared" si="2"/>
        <v>13908134</v>
      </c>
      <c r="F40" s="7">
        <f t="shared" si="2"/>
        <v>14068757</v>
      </c>
      <c r="G40" s="7">
        <f t="shared" si="2"/>
        <v>14117642</v>
      </c>
      <c r="H40" s="7">
        <f t="shared" si="2"/>
        <v>14160495</v>
      </c>
      <c r="I40" s="7">
        <f t="shared" si="2"/>
        <v>70000000</v>
      </c>
      <c r="K40" s="23">
        <f>SUM(K8:K39)</f>
        <v>14068756.999999996</v>
      </c>
      <c r="L40" s="7">
        <f>SUM(L8:L39)</f>
        <v>14068757</v>
      </c>
    </row>
  </sheetData>
  <mergeCells count="8">
    <mergeCell ref="B40:C40"/>
    <mergeCell ref="B3:I3"/>
    <mergeCell ref="B4:F4"/>
    <mergeCell ref="B5:F5"/>
    <mergeCell ref="B6:B7"/>
    <mergeCell ref="C6:C7"/>
    <mergeCell ref="D6:H6"/>
    <mergeCell ref="I6:I7"/>
  </mergeCells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B1:P38"/>
  <sheetViews>
    <sheetView rightToLeft="1" topLeftCell="A25" workbookViewId="0">
      <selection activeCell="K6" sqref="K6"/>
    </sheetView>
  </sheetViews>
  <sheetFormatPr defaultRowHeight="15"/>
  <cols>
    <col min="3" max="3" width="15.5703125" customWidth="1"/>
    <col min="4" max="4" width="10" customWidth="1"/>
    <col min="5" max="5" width="9.5703125" customWidth="1"/>
    <col min="6" max="6" width="10.140625" customWidth="1"/>
    <col min="7" max="7" width="10" customWidth="1"/>
    <col min="8" max="8" width="10.5703125" customWidth="1"/>
    <col min="9" max="9" width="11.85546875" customWidth="1"/>
    <col min="11" max="16" width="10.5703125" customWidth="1"/>
  </cols>
  <sheetData>
    <row r="1" spans="2:16" ht="24" customHeight="1">
      <c r="B1" s="60" t="s">
        <v>42</v>
      </c>
      <c r="C1" s="60"/>
      <c r="D1" s="60"/>
      <c r="E1" s="60"/>
      <c r="F1" s="60"/>
      <c r="G1" s="60"/>
      <c r="H1" s="60"/>
      <c r="I1" s="60"/>
    </row>
    <row r="2" spans="2:16" ht="24" customHeight="1">
      <c r="B2" s="61" t="s">
        <v>73</v>
      </c>
      <c r="C2" s="61"/>
      <c r="D2" s="61"/>
      <c r="E2" s="61"/>
      <c r="F2" s="61"/>
      <c r="G2" s="1"/>
      <c r="H2" s="1"/>
      <c r="I2" s="1"/>
    </row>
    <row r="3" spans="2:16" ht="24" customHeight="1">
      <c r="B3" s="74" t="s">
        <v>38</v>
      </c>
      <c r="C3" s="74"/>
      <c r="D3" s="74"/>
      <c r="E3" s="74"/>
      <c r="F3" s="74"/>
      <c r="G3" s="1"/>
      <c r="H3" s="3" t="s">
        <v>37</v>
      </c>
      <c r="I3" s="1"/>
    </row>
    <row r="4" spans="2:16" ht="25.5">
      <c r="B4" s="63" t="s">
        <v>0</v>
      </c>
      <c r="C4" s="65" t="s">
        <v>1</v>
      </c>
      <c r="D4" s="67" t="s">
        <v>2</v>
      </c>
      <c r="E4" s="68"/>
      <c r="F4" s="68"/>
      <c r="G4" s="68"/>
      <c r="H4" s="69"/>
      <c r="I4" s="65" t="s">
        <v>3</v>
      </c>
    </row>
    <row r="5" spans="2:16" ht="25.5">
      <c r="B5" s="64"/>
      <c r="C5" s="66"/>
      <c r="D5" s="4">
        <v>1390</v>
      </c>
      <c r="E5" s="4">
        <v>1391</v>
      </c>
      <c r="F5" s="4">
        <v>1392</v>
      </c>
      <c r="G5" s="4">
        <v>1393</v>
      </c>
      <c r="H5" s="4">
        <v>1394</v>
      </c>
      <c r="I5" s="66"/>
    </row>
    <row r="6" spans="2:16" ht="20.100000000000001" customHeight="1">
      <c r="B6" s="8">
        <v>1</v>
      </c>
      <c r="C6" s="25" t="s">
        <v>4</v>
      </c>
      <c r="D6" s="7">
        <v>460761</v>
      </c>
      <c r="E6" s="7">
        <v>479448</v>
      </c>
      <c r="F6" s="7">
        <v>502846</v>
      </c>
      <c r="G6" s="7">
        <v>527315</v>
      </c>
      <c r="H6" s="7">
        <v>553427</v>
      </c>
      <c r="I6" s="7">
        <f t="shared" ref="I6:I37" si="0">SUM(D6:H6)</f>
        <v>2523797</v>
      </c>
      <c r="K6" s="7">
        <f>ROUND(D6,0)</f>
        <v>460761</v>
      </c>
      <c r="L6" s="7">
        <f t="shared" ref="L6:P21" si="1">ROUND(E6,0)</f>
        <v>479448</v>
      </c>
      <c r="M6" s="7">
        <f t="shared" si="1"/>
        <v>502846</v>
      </c>
      <c r="N6" s="7">
        <f t="shared" si="1"/>
        <v>527315</v>
      </c>
      <c r="O6" s="7">
        <f t="shared" si="1"/>
        <v>553427</v>
      </c>
      <c r="P6" s="7">
        <f t="shared" si="1"/>
        <v>2523797</v>
      </c>
    </row>
    <row r="7" spans="2:16" ht="20.100000000000001" customHeight="1">
      <c r="B7" s="8">
        <f t="shared" ref="B7:B37" si="2">B6+1</f>
        <v>2</v>
      </c>
      <c r="C7" s="25" t="s">
        <v>5</v>
      </c>
      <c r="D7" s="7">
        <v>406839</v>
      </c>
      <c r="E7" s="7">
        <v>423339</v>
      </c>
      <c r="F7" s="7">
        <v>443999</v>
      </c>
      <c r="G7" s="7">
        <v>465605</v>
      </c>
      <c r="H7" s="7">
        <v>488660</v>
      </c>
      <c r="I7" s="7">
        <f t="shared" si="0"/>
        <v>2228442</v>
      </c>
      <c r="K7" s="7">
        <f t="shared" ref="K7:K37" si="3">ROUND(D7,0)</f>
        <v>406839</v>
      </c>
      <c r="L7" s="7">
        <f t="shared" si="1"/>
        <v>423339</v>
      </c>
      <c r="M7" s="7">
        <f t="shared" si="1"/>
        <v>443999</v>
      </c>
      <c r="N7" s="7">
        <f t="shared" si="1"/>
        <v>465605</v>
      </c>
      <c r="O7" s="7">
        <f t="shared" si="1"/>
        <v>488660</v>
      </c>
      <c r="P7" s="7">
        <f t="shared" si="1"/>
        <v>2228442</v>
      </c>
    </row>
    <row r="8" spans="2:16" ht="20.100000000000001" customHeight="1">
      <c r="B8" s="8">
        <f t="shared" si="2"/>
        <v>3</v>
      </c>
      <c r="C8" s="25" t="s">
        <v>6</v>
      </c>
      <c r="D8" s="7">
        <v>271224</v>
      </c>
      <c r="E8" s="7">
        <v>282224</v>
      </c>
      <c r="F8" s="7">
        <v>295997</v>
      </c>
      <c r="G8" s="7">
        <v>310400</v>
      </c>
      <c r="H8" s="7">
        <v>325771</v>
      </c>
      <c r="I8" s="7">
        <f t="shared" si="0"/>
        <v>1485616</v>
      </c>
      <c r="K8" s="7">
        <f t="shared" si="3"/>
        <v>271224</v>
      </c>
      <c r="L8" s="7">
        <f t="shared" si="1"/>
        <v>282224</v>
      </c>
      <c r="M8" s="7">
        <f t="shared" si="1"/>
        <v>295997</v>
      </c>
      <c r="N8" s="7">
        <f t="shared" si="1"/>
        <v>310400</v>
      </c>
      <c r="O8" s="7">
        <f t="shared" si="1"/>
        <v>325771</v>
      </c>
      <c r="P8" s="7">
        <f t="shared" si="1"/>
        <v>1485616</v>
      </c>
    </row>
    <row r="9" spans="2:16" ht="20.100000000000001" customHeight="1">
      <c r="B9" s="8">
        <f t="shared" si="2"/>
        <v>4</v>
      </c>
      <c r="C9" s="25" t="s">
        <v>7</v>
      </c>
      <c r="D9" s="7">
        <v>366781</v>
      </c>
      <c r="E9" s="7">
        <v>381656</v>
      </c>
      <c r="F9" s="7">
        <v>400280</v>
      </c>
      <c r="G9" s="7">
        <v>419760</v>
      </c>
      <c r="H9" s="7">
        <v>440545</v>
      </c>
      <c r="I9" s="7">
        <f t="shared" si="0"/>
        <v>2009022</v>
      </c>
      <c r="K9" s="7">
        <v>366781</v>
      </c>
      <c r="L9" s="7">
        <f t="shared" si="1"/>
        <v>381656</v>
      </c>
      <c r="M9" s="7">
        <v>400280</v>
      </c>
      <c r="N9" s="7">
        <f t="shared" si="1"/>
        <v>419760</v>
      </c>
      <c r="O9" s="7">
        <f t="shared" si="1"/>
        <v>440545</v>
      </c>
      <c r="P9" s="7">
        <f t="shared" si="1"/>
        <v>2009022</v>
      </c>
    </row>
    <row r="10" spans="2:16" ht="20.100000000000001" customHeight="1">
      <c r="B10" s="8">
        <f t="shared" si="2"/>
        <v>5</v>
      </c>
      <c r="C10" s="25" t="s">
        <v>8</v>
      </c>
      <c r="D10" s="7">
        <v>76035</v>
      </c>
      <c r="E10" s="7">
        <v>79119</v>
      </c>
      <c r="F10" s="7">
        <v>82980</v>
      </c>
      <c r="G10" s="7">
        <v>87018</v>
      </c>
      <c r="H10" s="7">
        <v>91327</v>
      </c>
      <c r="I10" s="7">
        <f t="shared" si="0"/>
        <v>416479</v>
      </c>
      <c r="K10" s="7">
        <f t="shared" si="3"/>
        <v>76035</v>
      </c>
      <c r="L10" s="7">
        <f t="shared" si="1"/>
        <v>79119</v>
      </c>
      <c r="M10" s="7">
        <f t="shared" si="1"/>
        <v>82980</v>
      </c>
      <c r="N10" s="7">
        <f t="shared" si="1"/>
        <v>87018</v>
      </c>
      <c r="O10" s="7">
        <f t="shared" si="1"/>
        <v>91327</v>
      </c>
      <c r="P10" s="7">
        <f t="shared" si="1"/>
        <v>416479</v>
      </c>
    </row>
    <row r="11" spans="2:16" ht="20.100000000000001" customHeight="1">
      <c r="B11" s="8">
        <f t="shared" si="2"/>
        <v>6</v>
      </c>
      <c r="C11" s="25" t="s">
        <v>9</v>
      </c>
      <c r="D11" s="7">
        <v>112933</v>
      </c>
      <c r="E11" s="7">
        <v>117513</v>
      </c>
      <c r="F11" s="7">
        <v>123248</v>
      </c>
      <c r="G11" s="7">
        <v>129246</v>
      </c>
      <c r="H11" s="7">
        <v>135646</v>
      </c>
      <c r="I11" s="7">
        <f t="shared" si="0"/>
        <v>618586</v>
      </c>
      <c r="K11" s="7">
        <f t="shared" si="3"/>
        <v>112933</v>
      </c>
      <c r="L11" s="7">
        <f t="shared" si="1"/>
        <v>117513</v>
      </c>
      <c r="M11" s="7">
        <f t="shared" si="1"/>
        <v>123248</v>
      </c>
      <c r="N11" s="7">
        <f t="shared" si="1"/>
        <v>129246</v>
      </c>
      <c r="O11" s="7">
        <f t="shared" si="1"/>
        <v>135646</v>
      </c>
      <c r="P11" s="7">
        <f t="shared" si="1"/>
        <v>618586</v>
      </c>
    </row>
    <row r="12" spans="2:16" ht="20.100000000000001" customHeight="1">
      <c r="B12" s="8">
        <f t="shared" si="2"/>
        <v>7</v>
      </c>
      <c r="C12" s="25" t="s">
        <v>10</v>
      </c>
      <c r="D12" s="7">
        <v>108978</v>
      </c>
      <c r="E12" s="7">
        <v>113398</v>
      </c>
      <c r="F12" s="7">
        <v>118932</v>
      </c>
      <c r="G12" s="7">
        <v>124719</v>
      </c>
      <c r="H12" s="7">
        <v>130895</v>
      </c>
      <c r="I12" s="7">
        <f t="shared" si="0"/>
        <v>596922</v>
      </c>
      <c r="K12" s="7">
        <f t="shared" si="3"/>
        <v>108978</v>
      </c>
      <c r="L12" s="7">
        <f t="shared" si="1"/>
        <v>113398</v>
      </c>
      <c r="M12" s="7">
        <f t="shared" si="1"/>
        <v>118932</v>
      </c>
      <c r="N12" s="7">
        <f t="shared" si="1"/>
        <v>124719</v>
      </c>
      <c r="O12" s="7">
        <f t="shared" si="1"/>
        <v>130895</v>
      </c>
      <c r="P12" s="7">
        <f t="shared" si="1"/>
        <v>596922</v>
      </c>
    </row>
    <row r="13" spans="2:16" ht="20.100000000000001" customHeight="1">
      <c r="B13" s="8">
        <f t="shared" si="2"/>
        <v>8</v>
      </c>
      <c r="C13" s="25" t="s">
        <v>11</v>
      </c>
      <c r="D13" s="7">
        <v>217634</v>
      </c>
      <c r="E13" s="7">
        <v>226461</v>
      </c>
      <c r="F13" s="7">
        <v>237513</v>
      </c>
      <c r="G13" s="7">
        <v>249070</v>
      </c>
      <c r="H13" s="7">
        <v>261404</v>
      </c>
      <c r="I13" s="7">
        <f t="shared" si="0"/>
        <v>1192082</v>
      </c>
      <c r="K13" s="7">
        <f t="shared" si="3"/>
        <v>217634</v>
      </c>
      <c r="L13" s="7">
        <f t="shared" si="1"/>
        <v>226461</v>
      </c>
      <c r="M13" s="7">
        <f t="shared" si="1"/>
        <v>237513</v>
      </c>
      <c r="N13" s="7">
        <f t="shared" si="1"/>
        <v>249070</v>
      </c>
      <c r="O13" s="7">
        <f t="shared" si="1"/>
        <v>261404</v>
      </c>
      <c r="P13" s="7">
        <f t="shared" si="1"/>
        <v>1192082</v>
      </c>
    </row>
    <row r="14" spans="2:16" ht="20.100000000000001" customHeight="1">
      <c r="B14" s="8">
        <f t="shared" si="2"/>
        <v>9</v>
      </c>
      <c r="C14" s="25" t="s">
        <v>12</v>
      </c>
      <c r="D14" s="7">
        <v>117312</v>
      </c>
      <c r="E14" s="7">
        <v>122070</v>
      </c>
      <c r="F14" s="7">
        <v>128027</v>
      </c>
      <c r="G14" s="7">
        <v>134257</v>
      </c>
      <c r="H14" s="7">
        <v>140905</v>
      </c>
      <c r="I14" s="7">
        <f t="shared" si="0"/>
        <v>642571</v>
      </c>
      <c r="K14" s="7">
        <f t="shared" si="3"/>
        <v>117312</v>
      </c>
      <c r="L14" s="7">
        <f t="shared" si="1"/>
        <v>122070</v>
      </c>
      <c r="M14" s="7">
        <f t="shared" si="1"/>
        <v>128027</v>
      </c>
      <c r="N14" s="7">
        <f t="shared" si="1"/>
        <v>134257</v>
      </c>
      <c r="O14" s="7">
        <f t="shared" si="1"/>
        <v>140905</v>
      </c>
      <c r="P14" s="7">
        <f t="shared" si="1"/>
        <v>642571</v>
      </c>
    </row>
    <row r="15" spans="2:16" ht="20.100000000000001" customHeight="1">
      <c r="B15" s="8">
        <f t="shared" si="2"/>
        <v>10</v>
      </c>
      <c r="C15" s="25" t="s">
        <v>13</v>
      </c>
      <c r="D15" s="7">
        <v>192644</v>
      </c>
      <c r="E15" s="7">
        <v>200457</v>
      </c>
      <c r="F15" s="7">
        <v>210240</v>
      </c>
      <c r="G15" s="7">
        <v>220471</v>
      </c>
      <c r="H15" s="7">
        <v>231388</v>
      </c>
      <c r="I15" s="7">
        <f t="shared" si="0"/>
        <v>1055200</v>
      </c>
      <c r="K15" s="7">
        <f t="shared" si="3"/>
        <v>192644</v>
      </c>
      <c r="L15" s="7">
        <f t="shared" si="1"/>
        <v>200457</v>
      </c>
      <c r="M15" s="7">
        <f t="shared" si="1"/>
        <v>210240</v>
      </c>
      <c r="N15" s="7">
        <f t="shared" si="1"/>
        <v>220471</v>
      </c>
      <c r="O15" s="7">
        <f t="shared" si="1"/>
        <v>231388</v>
      </c>
      <c r="P15" s="7">
        <f t="shared" si="1"/>
        <v>1055200</v>
      </c>
    </row>
    <row r="16" spans="2:16" ht="20.100000000000001" customHeight="1">
      <c r="B16" s="8">
        <f t="shared" si="2"/>
        <v>11</v>
      </c>
      <c r="C16" s="25" t="s">
        <v>14</v>
      </c>
      <c r="D16" s="7">
        <v>165445</v>
      </c>
      <c r="E16" s="7">
        <v>172155</v>
      </c>
      <c r="F16" s="7">
        <v>180556</v>
      </c>
      <c r="G16" s="7">
        <v>189343</v>
      </c>
      <c r="H16" s="7">
        <v>198719</v>
      </c>
      <c r="I16" s="7">
        <f t="shared" si="0"/>
        <v>906218</v>
      </c>
      <c r="K16" s="7">
        <f t="shared" si="3"/>
        <v>165445</v>
      </c>
      <c r="L16" s="7">
        <f t="shared" si="1"/>
        <v>172155</v>
      </c>
      <c r="M16" s="7">
        <f t="shared" si="1"/>
        <v>180556</v>
      </c>
      <c r="N16" s="7">
        <f t="shared" si="1"/>
        <v>189343</v>
      </c>
      <c r="O16" s="7">
        <f t="shared" si="1"/>
        <v>198719</v>
      </c>
      <c r="P16" s="7">
        <f t="shared" si="1"/>
        <v>906218</v>
      </c>
    </row>
    <row r="17" spans="2:16" ht="20.100000000000001" customHeight="1">
      <c r="B17" s="8">
        <f t="shared" si="2"/>
        <v>12</v>
      </c>
      <c r="C17" s="25" t="s">
        <v>15</v>
      </c>
      <c r="D17" s="7">
        <v>499042</v>
      </c>
      <c r="E17" s="7">
        <v>519281</v>
      </c>
      <c r="F17" s="7">
        <v>544623</v>
      </c>
      <c r="G17" s="7">
        <v>571125</v>
      </c>
      <c r="H17" s="7">
        <v>599406</v>
      </c>
      <c r="I17" s="7">
        <f t="shared" si="0"/>
        <v>2733477</v>
      </c>
      <c r="K17" s="7">
        <f t="shared" si="3"/>
        <v>499042</v>
      </c>
      <c r="L17" s="7">
        <f t="shared" si="1"/>
        <v>519281</v>
      </c>
      <c r="M17" s="7">
        <f t="shared" si="1"/>
        <v>544623</v>
      </c>
      <c r="N17" s="7">
        <f t="shared" si="1"/>
        <v>571125</v>
      </c>
      <c r="O17" s="7">
        <f t="shared" si="1"/>
        <v>599406</v>
      </c>
      <c r="P17" s="7">
        <f t="shared" si="1"/>
        <v>2733477</v>
      </c>
    </row>
    <row r="18" spans="2:16" ht="20.100000000000001" customHeight="1">
      <c r="B18" s="8">
        <f t="shared" si="2"/>
        <v>13</v>
      </c>
      <c r="C18" s="25" t="s">
        <v>16</v>
      </c>
      <c r="D18" s="7">
        <v>163847</v>
      </c>
      <c r="E18" s="7">
        <v>170492</v>
      </c>
      <c r="F18" s="7">
        <v>178812</v>
      </c>
      <c r="G18" s="7">
        <v>187513</v>
      </c>
      <c r="H18" s="7">
        <v>196798</v>
      </c>
      <c r="I18" s="7">
        <f t="shared" si="0"/>
        <v>897462</v>
      </c>
      <c r="K18" s="7">
        <f t="shared" si="3"/>
        <v>163847</v>
      </c>
      <c r="L18" s="7">
        <f t="shared" si="1"/>
        <v>170492</v>
      </c>
      <c r="M18" s="7">
        <f t="shared" si="1"/>
        <v>178812</v>
      </c>
      <c r="N18" s="7">
        <f t="shared" si="1"/>
        <v>187513</v>
      </c>
      <c r="O18" s="7">
        <f t="shared" si="1"/>
        <v>196798</v>
      </c>
      <c r="P18" s="7">
        <f t="shared" si="1"/>
        <v>897462</v>
      </c>
    </row>
    <row r="19" spans="2:16" ht="20.100000000000001" customHeight="1">
      <c r="B19" s="8">
        <f t="shared" si="2"/>
        <v>14</v>
      </c>
      <c r="C19" s="25" t="s">
        <v>17</v>
      </c>
      <c r="D19" s="7">
        <v>342224</v>
      </c>
      <c r="E19" s="7">
        <v>356103</v>
      </c>
      <c r="F19" s="7">
        <v>373481</v>
      </c>
      <c r="G19" s="7">
        <v>391656</v>
      </c>
      <c r="H19" s="7">
        <v>411050</v>
      </c>
      <c r="I19" s="7">
        <f t="shared" si="0"/>
        <v>1874514</v>
      </c>
      <c r="K19" s="7">
        <f t="shared" si="3"/>
        <v>342224</v>
      </c>
      <c r="L19" s="7">
        <f t="shared" si="1"/>
        <v>356103</v>
      </c>
      <c r="M19" s="7">
        <f t="shared" si="1"/>
        <v>373481</v>
      </c>
      <c r="N19" s="7">
        <f t="shared" si="1"/>
        <v>391656</v>
      </c>
      <c r="O19" s="7">
        <f t="shared" si="1"/>
        <v>411050</v>
      </c>
      <c r="P19" s="7">
        <f t="shared" si="1"/>
        <v>1874514</v>
      </c>
    </row>
    <row r="20" spans="2:16" ht="20.100000000000001" customHeight="1">
      <c r="B20" s="8">
        <f t="shared" si="2"/>
        <v>15</v>
      </c>
      <c r="C20" s="25" t="s">
        <v>18</v>
      </c>
      <c r="D20" s="7">
        <v>106939</v>
      </c>
      <c r="E20" s="7">
        <v>111276</v>
      </c>
      <c r="F20" s="7">
        <v>116706</v>
      </c>
      <c r="G20" s="7">
        <v>122385</v>
      </c>
      <c r="H20" s="7">
        <v>128446</v>
      </c>
      <c r="I20" s="7">
        <f t="shared" si="0"/>
        <v>585752</v>
      </c>
      <c r="K20" s="7">
        <f t="shared" si="3"/>
        <v>106939</v>
      </c>
      <c r="L20" s="7">
        <f t="shared" si="1"/>
        <v>111276</v>
      </c>
      <c r="M20" s="7">
        <f t="shared" si="1"/>
        <v>116706</v>
      </c>
      <c r="N20" s="7">
        <f t="shared" si="1"/>
        <v>122385</v>
      </c>
      <c r="O20" s="7">
        <f t="shared" si="1"/>
        <v>128446</v>
      </c>
      <c r="P20" s="7">
        <f t="shared" si="1"/>
        <v>585752</v>
      </c>
    </row>
    <row r="21" spans="2:16" ht="20.100000000000001" customHeight="1">
      <c r="B21" s="8">
        <f t="shared" si="2"/>
        <v>16</v>
      </c>
      <c r="C21" s="25" t="s">
        <v>19</v>
      </c>
      <c r="D21" s="7">
        <v>108915</v>
      </c>
      <c r="E21" s="7">
        <v>113332</v>
      </c>
      <c r="F21" s="7">
        <v>118863</v>
      </c>
      <c r="G21" s="7">
        <v>124647</v>
      </c>
      <c r="H21" s="7">
        <v>130819</v>
      </c>
      <c r="I21" s="7">
        <f t="shared" si="0"/>
        <v>596576</v>
      </c>
      <c r="K21" s="7">
        <f t="shared" si="3"/>
        <v>108915</v>
      </c>
      <c r="L21" s="7">
        <f t="shared" si="1"/>
        <v>113332</v>
      </c>
      <c r="M21" s="7">
        <f t="shared" si="1"/>
        <v>118863</v>
      </c>
      <c r="N21" s="7">
        <f t="shared" si="1"/>
        <v>124647</v>
      </c>
      <c r="O21" s="7">
        <f t="shared" si="1"/>
        <v>130819</v>
      </c>
      <c r="P21" s="7">
        <f t="shared" si="1"/>
        <v>596576</v>
      </c>
    </row>
    <row r="22" spans="2:16" ht="20.100000000000001" customHeight="1">
      <c r="B22" s="8">
        <f t="shared" si="2"/>
        <v>17</v>
      </c>
      <c r="C22" s="25" t="s">
        <v>20</v>
      </c>
      <c r="D22" s="7">
        <v>181106</v>
      </c>
      <c r="E22" s="7">
        <v>188452</v>
      </c>
      <c r="F22" s="7">
        <v>197648</v>
      </c>
      <c r="G22" s="7">
        <v>207266</v>
      </c>
      <c r="H22" s="7">
        <v>217530</v>
      </c>
      <c r="I22" s="7">
        <f t="shared" si="0"/>
        <v>992002</v>
      </c>
      <c r="K22" s="7">
        <f t="shared" si="3"/>
        <v>181106</v>
      </c>
      <c r="L22" s="7">
        <f t="shared" ref="L22:L37" si="4">ROUND(E22,0)</f>
        <v>188452</v>
      </c>
      <c r="M22" s="7">
        <f t="shared" ref="M22:M37" si="5">ROUND(F22,0)</f>
        <v>197648</v>
      </c>
      <c r="N22" s="7">
        <f t="shared" ref="N22:N37" si="6">ROUND(G22,0)</f>
        <v>207266</v>
      </c>
      <c r="O22" s="7">
        <f t="shared" ref="O22:O36" si="7">ROUND(H22,0)</f>
        <v>217530</v>
      </c>
      <c r="P22" s="7">
        <f t="shared" ref="P22:P37" si="8">ROUND(I22,0)</f>
        <v>992002</v>
      </c>
    </row>
    <row r="23" spans="2:16" ht="20.100000000000001" customHeight="1">
      <c r="B23" s="8">
        <f t="shared" si="2"/>
        <v>18</v>
      </c>
      <c r="C23" s="25" t="s">
        <v>21</v>
      </c>
      <c r="D23" s="7">
        <v>611884</v>
      </c>
      <c r="E23" s="7">
        <v>636700</v>
      </c>
      <c r="F23" s="7">
        <v>667771</v>
      </c>
      <c r="G23" s="7">
        <v>700266</v>
      </c>
      <c r="H23" s="7">
        <v>734942</v>
      </c>
      <c r="I23" s="7">
        <f t="shared" si="0"/>
        <v>3351563</v>
      </c>
      <c r="K23" s="7">
        <f t="shared" si="3"/>
        <v>611884</v>
      </c>
      <c r="L23" s="7">
        <f t="shared" si="4"/>
        <v>636700</v>
      </c>
      <c r="M23" s="7">
        <f t="shared" si="5"/>
        <v>667771</v>
      </c>
      <c r="N23" s="7">
        <f t="shared" si="6"/>
        <v>700266</v>
      </c>
      <c r="O23" s="7">
        <f t="shared" si="7"/>
        <v>734942</v>
      </c>
      <c r="P23" s="7">
        <f t="shared" si="8"/>
        <v>3351563</v>
      </c>
    </row>
    <row r="24" spans="2:16" ht="20.100000000000001" customHeight="1">
      <c r="B24" s="8">
        <f t="shared" si="2"/>
        <v>19</v>
      </c>
      <c r="C24" s="25" t="s">
        <v>22</v>
      </c>
      <c r="D24" s="7">
        <v>170968</v>
      </c>
      <c r="E24" s="7">
        <v>177902</v>
      </c>
      <c r="F24" s="7">
        <v>186584</v>
      </c>
      <c r="G24" s="7">
        <v>195663</v>
      </c>
      <c r="H24" s="7">
        <v>205352</v>
      </c>
      <c r="I24" s="7">
        <f t="shared" si="0"/>
        <v>936469</v>
      </c>
      <c r="K24" s="7">
        <f t="shared" si="3"/>
        <v>170968</v>
      </c>
      <c r="L24" s="7">
        <f t="shared" si="4"/>
        <v>177902</v>
      </c>
      <c r="M24" s="7">
        <f t="shared" si="5"/>
        <v>186584</v>
      </c>
      <c r="N24" s="7">
        <f t="shared" si="6"/>
        <v>195663</v>
      </c>
      <c r="O24" s="7">
        <f t="shared" si="7"/>
        <v>205352</v>
      </c>
      <c r="P24" s="7">
        <f t="shared" si="8"/>
        <v>936469</v>
      </c>
    </row>
    <row r="25" spans="2:16" ht="20.100000000000001" customHeight="1">
      <c r="B25" s="8">
        <f t="shared" si="2"/>
        <v>20</v>
      </c>
      <c r="C25" s="25" t="s">
        <v>23</v>
      </c>
      <c r="D25" s="7">
        <v>81233</v>
      </c>
      <c r="E25" s="7">
        <v>84528</v>
      </c>
      <c r="F25" s="7">
        <v>88653</v>
      </c>
      <c r="G25" s="7">
        <v>92967</v>
      </c>
      <c r="H25" s="7">
        <v>97570</v>
      </c>
      <c r="I25" s="7">
        <f t="shared" si="0"/>
        <v>444951</v>
      </c>
      <c r="K25" s="7">
        <f t="shared" si="3"/>
        <v>81233</v>
      </c>
      <c r="L25" s="7">
        <f t="shared" si="4"/>
        <v>84528</v>
      </c>
      <c r="M25" s="7">
        <f t="shared" si="5"/>
        <v>88653</v>
      </c>
      <c r="N25" s="7">
        <f t="shared" si="6"/>
        <v>92967</v>
      </c>
      <c r="O25" s="7">
        <f t="shared" si="7"/>
        <v>97570</v>
      </c>
      <c r="P25" s="7">
        <f t="shared" si="8"/>
        <v>444951</v>
      </c>
    </row>
    <row r="26" spans="2:16" ht="20.100000000000001" customHeight="1">
      <c r="B26" s="8">
        <f t="shared" si="2"/>
        <v>21</v>
      </c>
      <c r="C26" s="25" t="s">
        <v>24</v>
      </c>
      <c r="D26" s="7">
        <v>148341</v>
      </c>
      <c r="E26" s="7">
        <v>154357</v>
      </c>
      <c r="F26" s="7">
        <v>161890</v>
      </c>
      <c r="G26" s="7">
        <v>169768</v>
      </c>
      <c r="H26" s="7">
        <v>178174</v>
      </c>
      <c r="I26" s="7">
        <f t="shared" si="0"/>
        <v>812530</v>
      </c>
      <c r="K26" s="7">
        <f t="shared" si="3"/>
        <v>148341</v>
      </c>
      <c r="L26" s="7">
        <f t="shared" si="4"/>
        <v>154357</v>
      </c>
      <c r="M26" s="7">
        <f t="shared" si="5"/>
        <v>161890</v>
      </c>
      <c r="N26" s="7">
        <f t="shared" si="6"/>
        <v>169768</v>
      </c>
      <c r="O26" s="7">
        <v>178174</v>
      </c>
      <c r="P26" s="7">
        <f t="shared" si="8"/>
        <v>812530</v>
      </c>
    </row>
    <row r="27" spans="2:16" ht="20.100000000000001" customHeight="1">
      <c r="B27" s="8">
        <f t="shared" si="2"/>
        <v>22</v>
      </c>
      <c r="C27" s="25" t="s">
        <v>25</v>
      </c>
      <c r="D27" s="7">
        <v>251936</v>
      </c>
      <c r="E27" s="7">
        <v>262153</v>
      </c>
      <c r="F27" s="7">
        <v>274947</v>
      </c>
      <c r="G27" s="7">
        <v>288326</v>
      </c>
      <c r="H27" s="7">
        <v>302604</v>
      </c>
      <c r="I27" s="7">
        <f t="shared" si="0"/>
        <v>1379966</v>
      </c>
      <c r="K27" s="7">
        <f t="shared" si="3"/>
        <v>251936</v>
      </c>
      <c r="L27" s="7">
        <f t="shared" si="4"/>
        <v>262153</v>
      </c>
      <c r="M27" s="7">
        <f t="shared" si="5"/>
        <v>274947</v>
      </c>
      <c r="N27" s="7">
        <f t="shared" si="6"/>
        <v>288326</v>
      </c>
      <c r="O27" s="7">
        <f t="shared" si="7"/>
        <v>302604</v>
      </c>
      <c r="P27" s="7">
        <f t="shared" si="8"/>
        <v>1379966</v>
      </c>
    </row>
    <row r="28" spans="2:16" ht="20.100000000000001" customHeight="1">
      <c r="B28" s="8">
        <f t="shared" si="2"/>
        <v>23</v>
      </c>
      <c r="C28" s="25" t="s">
        <v>26</v>
      </c>
      <c r="D28" s="7">
        <v>210807</v>
      </c>
      <c r="E28" s="7">
        <v>219357</v>
      </c>
      <c r="F28" s="7">
        <v>230062</v>
      </c>
      <c r="G28" s="7">
        <v>241257</v>
      </c>
      <c r="H28" s="7">
        <v>253203</v>
      </c>
      <c r="I28" s="7">
        <f t="shared" si="0"/>
        <v>1154686</v>
      </c>
      <c r="K28" s="7">
        <f t="shared" si="3"/>
        <v>210807</v>
      </c>
      <c r="L28" s="7">
        <f t="shared" si="4"/>
        <v>219357</v>
      </c>
      <c r="M28" s="7">
        <f t="shared" si="5"/>
        <v>230062</v>
      </c>
      <c r="N28" s="7">
        <f t="shared" si="6"/>
        <v>241257</v>
      </c>
      <c r="O28" s="7">
        <v>253203</v>
      </c>
      <c r="P28" s="7">
        <f t="shared" si="8"/>
        <v>1154686</v>
      </c>
    </row>
    <row r="29" spans="2:16" ht="20.100000000000001" customHeight="1">
      <c r="B29" s="8">
        <f t="shared" si="2"/>
        <v>24</v>
      </c>
      <c r="C29" s="25" t="s">
        <v>27</v>
      </c>
      <c r="D29" s="7">
        <v>103532</v>
      </c>
      <c r="E29" s="7">
        <v>107731</v>
      </c>
      <c r="F29" s="7">
        <v>112989</v>
      </c>
      <c r="G29" s="7">
        <v>118487</v>
      </c>
      <c r="H29" s="7">
        <v>124354</v>
      </c>
      <c r="I29" s="7">
        <f t="shared" si="0"/>
        <v>567093</v>
      </c>
      <c r="K29" s="7">
        <f t="shared" si="3"/>
        <v>103532</v>
      </c>
      <c r="L29" s="7">
        <f t="shared" si="4"/>
        <v>107731</v>
      </c>
      <c r="M29" s="7">
        <f t="shared" si="5"/>
        <v>112989</v>
      </c>
      <c r="N29" s="7">
        <f t="shared" si="6"/>
        <v>118487</v>
      </c>
      <c r="O29" s="7">
        <f t="shared" si="7"/>
        <v>124354</v>
      </c>
      <c r="P29" s="7">
        <f t="shared" si="8"/>
        <v>567093</v>
      </c>
    </row>
    <row r="30" spans="2:16" ht="20.100000000000001" customHeight="1">
      <c r="B30" s="8">
        <f t="shared" si="2"/>
        <v>25</v>
      </c>
      <c r="C30" s="25" t="s">
        <v>28</v>
      </c>
      <c r="D30" s="7">
        <v>197897</v>
      </c>
      <c r="E30" s="7">
        <v>205923</v>
      </c>
      <c r="F30" s="7">
        <v>215972</v>
      </c>
      <c r="G30" s="7">
        <v>226482</v>
      </c>
      <c r="H30" s="7">
        <v>237697</v>
      </c>
      <c r="I30" s="7">
        <f t="shared" si="0"/>
        <v>1083971</v>
      </c>
      <c r="K30" s="7">
        <f t="shared" si="3"/>
        <v>197897</v>
      </c>
      <c r="L30" s="7">
        <f t="shared" si="4"/>
        <v>205923</v>
      </c>
      <c r="M30" s="7">
        <f t="shared" si="5"/>
        <v>215972</v>
      </c>
      <c r="N30" s="7">
        <f t="shared" si="6"/>
        <v>226482</v>
      </c>
      <c r="O30" s="7">
        <f t="shared" si="7"/>
        <v>237697</v>
      </c>
      <c r="P30" s="7">
        <f t="shared" si="8"/>
        <v>1083971</v>
      </c>
    </row>
    <row r="31" spans="2:16" ht="20.100000000000001" customHeight="1">
      <c r="B31" s="8">
        <f t="shared" si="2"/>
        <v>26</v>
      </c>
      <c r="C31" s="25" t="s">
        <v>29</v>
      </c>
      <c r="D31" s="7">
        <v>157901</v>
      </c>
      <c r="E31" s="7">
        <v>164305</v>
      </c>
      <c r="F31" s="7">
        <v>172323</v>
      </c>
      <c r="G31" s="7">
        <v>180708</v>
      </c>
      <c r="H31" s="7">
        <v>189657</v>
      </c>
      <c r="I31" s="7">
        <f t="shared" si="0"/>
        <v>864894</v>
      </c>
      <c r="K31" s="7">
        <f t="shared" si="3"/>
        <v>157901</v>
      </c>
      <c r="L31" s="7">
        <f t="shared" si="4"/>
        <v>164305</v>
      </c>
      <c r="M31" s="7">
        <f t="shared" si="5"/>
        <v>172323</v>
      </c>
      <c r="N31" s="7">
        <f t="shared" si="6"/>
        <v>180708</v>
      </c>
      <c r="O31" s="7">
        <f t="shared" si="7"/>
        <v>189657</v>
      </c>
      <c r="P31" s="7">
        <f t="shared" si="8"/>
        <v>864894</v>
      </c>
    </row>
    <row r="32" spans="2:16" ht="20.100000000000001" customHeight="1">
      <c r="B32" s="8">
        <f t="shared" si="2"/>
        <v>27</v>
      </c>
      <c r="C32" s="25" t="s">
        <v>30</v>
      </c>
      <c r="D32" s="7">
        <v>311198</v>
      </c>
      <c r="E32" s="7">
        <v>323820</v>
      </c>
      <c r="F32" s="7">
        <v>339622</v>
      </c>
      <c r="G32" s="7">
        <v>356149</v>
      </c>
      <c r="H32" s="7">
        <v>373785</v>
      </c>
      <c r="I32" s="7">
        <f t="shared" si="0"/>
        <v>1704574</v>
      </c>
      <c r="K32" s="7">
        <f t="shared" si="3"/>
        <v>311198</v>
      </c>
      <c r="L32" s="7">
        <f t="shared" si="4"/>
        <v>323820</v>
      </c>
      <c r="M32" s="7">
        <f t="shared" si="5"/>
        <v>339622</v>
      </c>
      <c r="N32" s="7">
        <f t="shared" si="6"/>
        <v>356149</v>
      </c>
      <c r="O32" s="7">
        <f t="shared" si="7"/>
        <v>373785</v>
      </c>
      <c r="P32" s="7">
        <f t="shared" si="8"/>
        <v>1704574</v>
      </c>
    </row>
    <row r="33" spans="2:16" ht="20.100000000000001" customHeight="1">
      <c r="B33" s="8">
        <f t="shared" si="2"/>
        <v>28</v>
      </c>
      <c r="C33" s="25" t="s">
        <v>31</v>
      </c>
      <c r="D33" s="7">
        <v>341206</v>
      </c>
      <c r="E33" s="7">
        <v>355044</v>
      </c>
      <c r="F33" s="7">
        <v>372371</v>
      </c>
      <c r="G33" s="7">
        <v>390491</v>
      </c>
      <c r="H33" s="7">
        <v>409827</v>
      </c>
      <c r="I33" s="7">
        <f t="shared" si="0"/>
        <v>1868939</v>
      </c>
      <c r="K33" s="7">
        <f t="shared" si="3"/>
        <v>341206</v>
      </c>
      <c r="L33" s="7">
        <f t="shared" si="4"/>
        <v>355044</v>
      </c>
      <c r="M33" s="7">
        <f t="shared" si="5"/>
        <v>372371</v>
      </c>
      <c r="N33" s="7">
        <f t="shared" si="6"/>
        <v>390491</v>
      </c>
      <c r="O33" s="7">
        <f t="shared" si="7"/>
        <v>409827</v>
      </c>
      <c r="P33" s="7">
        <f t="shared" si="8"/>
        <v>1868939</v>
      </c>
    </row>
    <row r="34" spans="2:16" ht="20.100000000000001" customHeight="1">
      <c r="B34" s="8">
        <f t="shared" si="2"/>
        <v>29</v>
      </c>
      <c r="C34" s="25" t="s">
        <v>32</v>
      </c>
      <c r="D34" s="7">
        <v>175094</v>
      </c>
      <c r="E34" s="7">
        <v>182195</v>
      </c>
      <c r="F34" s="7">
        <v>191087</v>
      </c>
      <c r="G34" s="7">
        <v>200385</v>
      </c>
      <c r="H34" s="7">
        <v>210308</v>
      </c>
      <c r="I34" s="7">
        <f t="shared" si="0"/>
        <v>959069</v>
      </c>
      <c r="K34" s="7">
        <f t="shared" si="3"/>
        <v>175094</v>
      </c>
      <c r="L34" s="7">
        <f t="shared" si="4"/>
        <v>182195</v>
      </c>
      <c r="M34" s="7">
        <f t="shared" si="5"/>
        <v>191087</v>
      </c>
      <c r="N34" s="7">
        <f t="shared" si="6"/>
        <v>200385</v>
      </c>
      <c r="O34" s="7">
        <f t="shared" si="7"/>
        <v>210308</v>
      </c>
      <c r="P34" s="7">
        <f t="shared" si="8"/>
        <v>959069</v>
      </c>
    </row>
    <row r="35" spans="2:16" ht="20.100000000000001" customHeight="1">
      <c r="B35" s="8">
        <f t="shared" si="2"/>
        <v>30</v>
      </c>
      <c r="C35" s="25" t="s">
        <v>33</v>
      </c>
      <c r="D35" s="7">
        <v>109593</v>
      </c>
      <c r="E35" s="7">
        <v>114038</v>
      </c>
      <c r="F35" s="7">
        <v>119603</v>
      </c>
      <c r="G35" s="7">
        <v>125423</v>
      </c>
      <c r="H35" s="7">
        <v>131634</v>
      </c>
      <c r="I35" s="7">
        <f t="shared" si="0"/>
        <v>600291</v>
      </c>
      <c r="K35" s="7">
        <f t="shared" si="3"/>
        <v>109593</v>
      </c>
      <c r="L35" s="7">
        <f t="shared" si="4"/>
        <v>114038</v>
      </c>
      <c r="M35" s="7">
        <f t="shared" si="5"/>
        <v>119603</v>
      </c>
      <c r="N35" s="7">
        <f t="shared" si="6"/>
        <v>125423</v>
      </c>
      <c r="O35" s="7">
        <f t="shared" si="7"/>
        <v>131634</v>
      </c>
      <c r="P35" s="7">
        <f t="shared" si="8"/>
        <v>600291</v>
      </c>
    </row>
    <row r="36" spans="2:16" ht="20.100000000000001" customHeight="1">
      <c r="B36" s="8">
        <f t="shared" si="2"/>
        <v>31</v>
      </c>
      <c r="C36" s="25" t="s">
        <v>34</v>
      </c>
      <c r="D36" s="7">
        <v>243180</v>
      </c>
      <c r="E36" s="7">
        <v>253042</v>
      </c>
      <c r="F36" s="7">
        <v>265391</v>
      </c>
      <c r="G36" s="7">
        <v>278306</v>
      </c>
      <c r="H36" s="7">
        <v>292087</v>
      </c>
      <c r="I36" s="7">
        <f t="shared" si="0"/>
        <v>1332006</v>
      </c>
      <c r="K36" s="7">
        <f t="shared" si="3"/>
        <v>243180</v>
      </c>
      <c r="L36" s="7">
        <f t="shared" si="4"/>
        <v>253042</v>
      </c>
      <c r="M36" s="7">
        <f t="shared" si="5"/>
        <v>265391</v>
      </c>
      <c r="N36" s="7">
        <f t="shared" si="6"/>
        <v>278306</v>
      </c>
      <c r="O36" s="7">
        <f t="shared" si="7"/>
        <v>292087</v>
      </c>
      <c r="P36" s="7">
        <f t="shared" si="8"/>
        <v>1332006</v>
      </c>
    </row>
    <row r="37" spans="2:16" ht="20.100000000000001" customHeight="1">
      <c r="B37" s="8">
        <f t="shared" si="2"/>
        <v>32</v>
      </c>
      <c r="C37" s="25" t="s">
        <v>35</v>
      </c>
      <c r="D37" s="7">
        <v>106670</v>
      </c>
      <c r="E37" s="7">
        <v>110996</v>
      </c>
      <c r="F37" s="7">
        <v>116413</v>
      </c>
      <c r="G37" s="7">
        <v>122078</v>
      </c>
      <c r="H37" s="7">
        <v>128123</v>
      </c>
      <c r="I37" s="7">
        <f t="shared" si="0"/>
        <v>584280</v>
      </c>
      <c r="K37" s="7">
        <f t="shared" si="3"/>
        <v>106670</v>
      </c>
      <c r="L37" s="7">
        <f t="shared" si="4"/>
        <v>110996</v>
      </c>
      <c r="M37" s="7">
        <f t="shared" si="5"/>
        <v>116413</v>
      </c>
      <c r="N37" s="7">
        <f t="shared" si="6"/>
        <v>122078</v>
      </c>
      <c r="O37" s="7">
        <f>ROUND(H37,0)</f>
        <v>128123</v>
      </c>
      <c r="P37" s="7">
        <f t="shared" si="8"/>
        <v>584280</v>
      </c>
    </row>
    <row r="38" spans="2:16" ht="26.25">
      <c r="B38" s="59" t="s">
        <v>36</v>
      </c>
      <c r="C38" s="59"/>
      <c r="D38" s="7">
        <f t="shared" ref="D38:K38" si="9">SUM(D6:D37)</f>
        <v>7120099</v>
      </c>
      <c r="E38" s="7">
        <f t="shared" si="9"/>
        <v>7408867</v>
      </c>
      <c r="F38" s="7">
        <f t="shared" si="9"/>
        <v>7770429</v>
      </c>
      <c r="G38" s="7">
        <f t="shared" si="9"/>
        <v>8148552</v>
      </c>
      <c r="H38" s="7">
        <f t="shared" si="9"/>
        <v>8552053</v>
      </c>
      <c r="I38" s="7">
        <f t="shared" si="9"/>
        <v>39000000</v>
      </c>
      <c r="K38" s="53">
        <f t="shared" si="9"/>
        <v>7120099</v>
      </c>
      <c r="L38" s="53">
        <f>SUM(L6:L37)</f>
        <v>7408867</v>
      </c>
      <c r="M38" s="53">
        <f>SUM(M6:M37)</f>
        <v>7770429</v>
      </c>
      <c r="N38" s="53">
        <f>SUM(N6:N37)</f>
        <v>8148552</v>
      </c>
      <c r="O38" s="53">
        <f>SUM(O6:O37)</f>
        <v>8552053</v>
      </c>
      <c r="P38" s="53">
        <f>SUM(P6:P37)</f>
        <v>39000000</v>
      </c>
    </row>
  </sheetData>
  <mergeCells count="8">
    <mergeCell ref="B38:C38"/>
    <mergeCell ref="B1:I1"/>
    <mergeCell ref="B2:F2"/>
    <mergeCell ref="B3:F3"/>
    <mergeCell ref="B4:B5"/>
    <mergeCell ref="C4:C5"/>
    <mergeCell ref="D4:H4"/>
    <mergeCell ref="I4:I5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B1:I38"/>
  <sheetViews>
    <sheetView rightToLeft="1" topLeftCell="A28" workbookViewId="0">
      <selection activeCell="D38" sqref="D38"/>
    </sheetView>
  </sheetViews>
  <sheetFormatPr defaultRowHeight="15"/>
  <cols>
    <col min="2" max="2" width="5.42578125" customWidth="1"/>
    <col min="3" max="3" width="21.7109375" customWidth="1"/>
    <col min="4" max="9" width="10.5703125" customWidth="1"/>
  </cols>
  <sheetData>
    <row r="1" spans="2:9" ht="32.25">
      <c r="B1" s="60" t="s">
        <v>42</v>
      </c>
      <c r="C1" s="60"/>
      <c r="D1" s="60"/>
      <c r="E1" s="60"/>
      <c r="F1" s="60"/>
      <c r="G1" s="60"/>
      <c r="H1" s="60"/>
      <c r="I1" s="60"/>
    </row>
    <row r="2" spans="2:9" ht="28.5">
      <c r="B2" s="61" t="s">
        <v>73</v>
      </c>
      <c r="C2" s="61"/>
      <c r="D2" s="61"/>
      <c r="E2" s="61"/>
      <c r="F2" s="61"/>
      <c r="G2" s="1"/>
      <c r="H2" s="1"/>
      <c r="I2" s="1"/>
    </row>
    <row r="3" spans="2:9" ht="25.5">
      <c r="B3" s="71" t="s">
        <v>90</v>
      </c>
      <c r="C3" s="71"/>
      <c r="D3" s="71"/>
      <c r="E3" s="71"/>
      <c r="F3" s="71"/>
      <c r="G3" s="71"/>
      <c r="H3" s="18" t="s">
        <v>87</v>
      </c>
      <c r="I3" s="1"/>
    </row>
    <row r="4" spans="2:9" ht="25.5">
      <c r="B4" s="63" t="s">
        <v>0</v>
      </c>
      <c r="C4" s="65" t="s">
        <v>1</v>
      </c>
      <c r="D4" s="67" t="s">
        <v>2</v>
      </c>
      <c r="E4" s="68"/>
      <c r="F4" s="68"/>
      <c r="G4" s="68"/>
      <c r="H4" s="69"/>
      <c r="I4" s="65" t="s">
        <v>3</v>
      </c>
    </row>
    <row r="5" spans="2:9" ht="25.5">
      <c r="B5" s="64"/>
      <c r="C5" s="66"/>
      <c r="D5" s="4">
        <v>1390</v>
      </c>
      <c r="E5" s="4">
        <v>1391</v>
      </c>
      <c r="F5" s="4">
        <v>1392</v>
      </c>
      <c r="G5" s="4">
        <v>1393</v>
      </c>
      <c r="H5" s="4">
        <v>1394</v>
      </c>
      <c r="I5" s="66"/>
    </row>
    <row r="6" spans="2:9" ht="20.100000000000001" customHeight="1">
      <c r="B6" s="9">
        <v>1</v>
      </c>
      <c r="C6" s="25" t="s">
        <v>4</v>
      </c>
      <c r="D6" s="7">
        <v>1</v>
      </c>
      <c r="E6" s="7">
        <v>0</v>
      </c>
      <c r="F6" s="7">
        <v>0</v>
      </c>
      <c r="G6" s="7">
        <v>1</v>
      </c>
      <c r="H6" s="7">
        <v>0</v>
      </c>
      <c r="I6" s="13">
        <f>SUM(D6:H6)</f>
        <v>2</v>
      </c>
    </row>
    <row r="7" spans="2:9" ht="20.100000000000001" customHeight="1">
      <c r="B7" s="9">
        <f t="shared" ref="B7:B37" si="0">B6+1</f>
        <v>2</v>
      </c>
      <c r="C7" s="25" t="s">
        <v>5</v>
      </c>
      <c r="D7" s="7">
        <v>0</v>
      </c>
      <c r="E7" s="7">
        <v>1</v>
      </c>
      <c r="F7" s="7">
        <v>1</v>
      </c>
      <c r="G7" s="7">
        <v>1</v>
      </c>
      <c r="H7" s="7">
        <v>1</v>
      </c>
      <c r="I7" s="13">
        <f t="shared" ref="I7:I37" si="1">SUM(D7:H7)</f>
        <v>4</v>
      </c>
    </row>
    <row r="8" spans="2:9" ht="20.100000000000001" customHeight="1">
      <c r="B8" s="9">
        <f t="shared" si="0"/>
        <v>3</v>
      </c>
      <c r="C8" s="25" t="s">
        <v>6</v>
      </c>
      <c r="D8" s="7">
        <v>0</v>
      </c>
      <c r="E8" s="7">
        <v>1</v>
      </c>
      <c r="F8" s="7">
        <v>0</v>
      </c>
      <c r="G8" s="7">
        <v>0</v>
      </c>
      <c r="H8" s="7">
        <v>1</v>
      </c>
      <c r="I8" s="13">
        <f t="shared" si="1"/>
        <v>2</v>
      </c>
    </row>
    <row r="9" spans="2:9" ht="20.100000000000001" customHeight="1">
      <c r="B9" s="9">
        <f t="shared" si="0"/>
        <v>4</v>
      </c>
      <c r="C9" s="25" t="s">
        <v>7</v>
      </c>
      <c r="D9" s="7">
        <v>0</v>
      </c>
      <c r="E9" s="7">
        <v>0</v>
      </c>
      <c r="F9" s="7">
        <v>0</v>
      </c>
      <c r="G9" s="7">
        <v>1</v>
      </c>
      <c r="H9" s="7">
        <v>0</v>
      </c>
      <c r="I9" s="13">
        <f t="shared" si="1"/>
        <v>1</v>
      </c>
    </row>
    <row r="10" spans="2:9" ht="20.100000000000001" customHeight="1">
      <c r="B10" s="9">
        <f t="shared" si="0"/>
        <v>5</v>
      </c>
      <c r="C10" s="25" t="s">
        <v>8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3">
        <f t="shared" si="1"/>
        <v>0</v>
      </c>
    </row>
    <row r="11" spans="2:9" ht="20.100000000000001" customHeight="1">
      <c r="B11" s="9">
        <f t="shared" si="0"/>
        <v>6</v>
      </c>
      <c r="C11" s="25" t="s">
        <v>9</v>
      </c>
      <c r="D11" s="7">
        <v>0</v>
      </c>
      <c r="E11" s="7">
        <v>1</v>
      </c>
      <c r="F11" s="7">
        <v>0</v>
      </c>
      <c r="G11" s="7">
        <v>0</v>
      </c>
      <c r="H11" s="7">
        <v>1</v>
      </c>
      <c r="I11" s="13">
        <f t="shared" si="1"/>
        <v>2</v>
      </c>
    </row>
    <row r="12" spans="2:9" ht="20.100000000000001" customHeight="1">
      <c r="B12" s="9">
        <f t="shared" si="0"/>
        <v>7</v>
      </c>
      <c r="C12" s="25" t="s">
        <v>10</v>
      </c>
      <c r="D12" s="7">
        <v>0</v>
      </c>
      <c r="E12" s="7">
        <v>0</v>
      </c>
      <c r="F12" s="7">
        <v>0</v>
      </c>
      <c r="G12" s="7">
        <v>1</v>
      </c>
      <c r="H12" s="7">
        <v>1</v>
      </c>
      <c r="I12" s="13">
        <f t="shared" si="1"/>
        <v>2</v>
      </c>
    </row>
    <row r="13" spans="2:9" ht="20.100000000000001" customHeight="1">
      <c r="B13" s="9">
        <f t="shared" si="0"/>
        <v>8</v>
      </c>
      <c r="C13" s="25" t="s">
        <v>11</v>
      </c>
      <c r="D13" s="7">
        <v>0</v>
      </c>
      <c r="E13" s="7">
        <v>0</v>
      </c>
      <c r="F13" s="7">
        <v>0</v>
      </c>
      <c r="G13" s="7">
        <v>1</v>
      </c>
      <c r="H13" s="7">
        <v>0</v>
      </c>
      <c r="I13" s="13">
        <f t="shared" si="1"/>
        <v>1</v>
      </c>
    </row>
    <row r="14" spans="2:9" ht="20.100000000000001" customHeight="1">
      <c r="B14" s="9">
        <f t="shared" si="0"/>
        <v>9</v>
      </c>
      <c r="C14" s="25" t="s">
        <v>12</v>
      </c>
      <c r="D14" s="49">
        <v>0</v>
      </c>
      <c r="E14" s="49">
        <v>1</v>
      </c>
      <c r="F14" s="49">
        <v>1</v>
      </c>
      <c r="G14" s="49">
        <v>0</v>
      </c>
      <c r="H14" s="49">
        <v>0</v>
      </c>
      <c r="I14" s="13">
        <f t="shared" si="1"/>
        <v>2</v>
      </c>
    </row>
    <row r="15" spans="2:9" ht="20.100000000000001" customHeight="1">
      <c r="B15" s="9">
        <f t="shared" si="0"/>
        <v>10</v>
      </c>
      <c r="C15" s="25" t="s">
        <v>13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13">
        <f t="shared" si="1"/>
        <v>0</v>
      </c>
    </row>
    <row r="16" spans="2:9" ht="20.100000000000001" customHeight="1">
      <c r="B16" s="9">
        <f t="shared" si="0"/>
        <v>11</v>
      </c>
      <c r="C16" s="25" t="s">
        <v>14</v>
      </c>
      <c r="D16" s="7">
        <v>1</v>
      </c>
      <c r="E16" s="7">
        <v>1</v>
      </c>
      <c r="F16" s="7">
        <v>1</v>
      </c>
      <c r="G16" s="7">
        <v>1</v>
      </c>
      <c r="H16" s="7">
        <v>1</v>
      </c>
      <c r="I16" s="13">
        <f t="shared" si="1"/>
        <v>5</v>
      </c>
    </row>
    <row r="17" spans="2:9" ht="20.100000000000001" customHeight="1">
      <c r="B17" s="9">
        <f t="shared" si="0"/>
        <v>12</v>
      </c>
      <c r="C17" s="25" t="s">
        <v>15</v>
      </c>
      <c r="D17" s="7">
        <v>0</v>
      </c>
      <c r="E17" s="7">
        <v>1</v>
      </c>
      <c r="F17" s="7">
        <v>1</v>
      </c>
      <c r="G17" s="7">
        <v>1</v>
      </c>
      <c r="H17" s="7">
        <v>0</v>
      </c>
      <c r="I17" s="13">
        <f t="shared" si="1"/>
        <v>3</v>
      </c>
    </row>
    <row r="18" spans="2:9" ht="20.100000000000001" customHeight="1">
      <c r="B18" s="9">
        <f t="shared" si="0"/>
        <v>13</v>
      </c>
      <c r="C18" s="25" t="s">
        <v>16</v>
      </c>
      <c r="D18" s="7">
        <v>0</v>
      </c>
      <c r="E18" s="7">
        <v>0</v>
      </c>
      <c r="F18" s="7">
        <v>0</v>
      </c>
      <c r="G18" s="7">
        <v>1</v>
      </c>
      <c r="H18" s="7">
        <v>1</v>
      </c>
      <c r="I18" s="13">
        <f t="shared" si="1"/>
        <v>2</v>
      </c>
    </row>
    <row r="19" spans="2:9" ht="20.100000000000001" customHeight="1">
      <c r="B19" s="9">
        <f t="shared" si="0"/>
        <v>14</v>
      </c>
      <c r="C19" s="25" t="s">
        <v>17</v>
      </c>
      <c r="D19" s="7">
        <v>0</v>
      </c>
      <c r="E19" s="7">
        <v>0</v>
      </c>
      <c r="F19" s="7">
        <v>1</v>
      </c>
      <c r="G19" s="7">
        <v>1</v>
      </c>
      <c r="H19" s="7">
        <v>1</v>
      </c>
      <c r="I19" s="13">
        <f t="shared" si="1"/>
        <v>3</v>
      </c>
    </row>
    <row r="20" spans="2:9" ht="20.100000000000001" customHeight="1">
      <c r="B20" s="9">
        <f t="shared" si="0"/>
        <v>15</v>
      </c>
      <c r="C20" s="25" t="s">
        <v>18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13">
        <f t="shared" si="1"/>
        <v>0</v>
      </c>
    </row>
    <row r="21" spans="2:9" ht="20.100000000000001" customHeight="1">
      <c r="B21" s="9">
        <f t="shared" si="0"/>
        <v>16</v>
      </c>
      <c r="C21" s="25" t="s">
        <v>19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13">
        <f t="shared" si="1"/>
        <v>0</v>
      </c>
    </row>
    <row r="22" spans="2:9" ht="20.100000000000001" customHeight="1">
      <c r="B22" s="9">
        <f t="shared" si="0"/>
        <v>17</v>
      </c>
      <c r="C22" s="25" t="s">
        <v>20</v>
      </c>
      <c r="D22" s="7">
        <v>1</v>
      </c>
      <c r="E22" s="7">
        <v>1</v>
      </c>
      <c r="F22" s="7">
        <v>1</v>
      </c>
      <c r="G22" s="7">
        <v>1</v>
      </c>
      <c r="H22" s="7">
        <v>1</v>
      </c>
      <c r="I22" s="13">
        <f t="shared" si="1"/>
        <v>5</v>
      </c>
    </row>
    <row r="23" spans="2:9" ht="20.100000000000001" customHeight="1">
      <c r="B23" s="9">
        <f t="shared" si="0"/>
        <v>18</v>
      </c>
      <c r="C23" s="25" t="s">
        <v>21</v>
      </c>
      <c r="D23" s="7">
        <v>0</v>
      </c>
      <c r="E23" s="7">
        <v>0</v>
      </c>
      <c r="F23" s="7">
        <v>0</v>
      </c>
      <c r="G23" s="7">
        <v>1</v>
      </c>
      <c r="H23" s="7">
        <v>0</v>
      </c>
      <c r="I23" s="13">
        <f t="shared" si="1"/>
        <v>1</v>
      </c>
    </row>
    <row r="24" spans="2:9" ht="20.100000000000001" customHeight="1">
      <c r="B24" s="9">
        <f t="shared" si="0"/>
        <v>19</v>
      </c>
      <c r="C24" s="25" t="s">
        <v>22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13">
        <f t="shared" si="1"/>
        <v>0</v>
      </c>
    </row>
    <row r="25" spans="2:9" ht="20.100000000000001" customHeight="1">
      <c r="B25" s="9">
        <f t="shared" si="0"/>
        <v>20</v>
      </c>
      <c r="C25" s="25" t="s">
        <v>23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13">
        <f t="shared" si="1"/>
        <v>0</v>
      </c>
    </row>
    <row r="26" spans="2:9" ht="20.100000000000001" customHeight="1">
      <c r="B26" s="9">
        <f t="shared" si="0"/>
        <v>21</v>
      </c>
      <c r="C26" s="25" t="s">
        <v>24</v>
      </c>
      <c r="D26" s="7">
        <v>0</v>
      </c>
      <c r="E26" s="7">
        <v>1</v>
      </c>
      <c r="F26" s="7">
        <v>1</v>
      </c>
      <c r="G26" s="7">
        <v>1</v>
      </c>
      <c r="H26" s="7">
        <v>1</v>
      </c>
      <c r="I26" s="13">
        <f t="shared" si="1"/>
        <v>4</v>
      </c>
    </row>
    <row r="27" spans="2:9" ht="20.100000000000001" customHeight="1">
      <c r="B27" s="9">
        <f t="shared" si="0"/>
        <v>22</v>
      </c>
      <c r="C27" s="25" t="s">
        <v>25</v>
      </c>
      <c r="D27" s="7">
        <v>0</v>
      </c>
      <c r="E27" s="7"/>
      <c r="F27" s="7">
        <v>1</v>
      </c>
      <c r="G27" s="7">
        <v>1</v>
      </c>
      <c r="H27" s="7">
        <v>0</v>
      </c>
      <c r="I27" s="13">
        <f t="shared" si="1"/>
        <v>2</v>
      </c>
    </row>
    <row r="28" spans="2:9" ht="20.100000000000001" customHeight="1">
      <c r="B28" s="9">
        <f t="shared" si="0"/>
        <v>23</v>
      </c>
      <c r="C28" s="25" t="s">
        <v>26</v>
      </c>
      <c r="D28" s="7">
        <v>0</v>
      </c>
      <c r="E28" s="7">
        <v>1</v>
      </c>
      <c r="F28" s="7">
        <v>1</v>
      </c>
      <c r="G28" s="7">
        <v>0</v>
      </c>
      <c r="H28" s="7">
        <v>0</v>
      </c>
      <c r="I28" s="13">
        <f t="shared" si="1"/>
        <v>2</v>
      </c>
    </row>
    <row r="29" spans="2:9" ht="20.100000000000001" customHeight="1">
      <c r="B29" s="9">
        <f t="shared" si="0"/>
        <v>24</v>
      </c>
      <c r="C29" s="25" t="s">
        <v>27</v>
      </c>
      <c r="D29" s="7">
        <v>0</v>
      </c>
      <c r="E29" s="7">
        <v>0</v>
      </c>
      <c r="F29" s="7">
        <v>0</v>
      </c>
      <c r="G29" s="7">
        <v>0</v>
      </c>
      <c r="H29" s="7">
        <v>1</v>
      </c>
      <c r="I29" s="13">
        <f t="shared" si="1"/>
        <v>1</v>
      </c>
    </row>
    <row r="30" spans="2:9" ht="20.100000000000001" customHeight="1">
      <c r="B30" s="9">
        <f t="shared" si="0"/>
        <v>25</v>
      </c>
      <c r="C30" s="25" t="s">
        <v>28</v>
      </c>
      <c r="D30" s="7">
        <v>0</v>
      </c>
      <c r="E30" s="7">
        <v>1</v>
      </c>
      <c r="F30" s="7">
        <v>1</v>
      </c>
      <c r="G30" s="7">
        <v>0</v>
      </c>
      <c r="H30" s="7">
        <v>0</v>
      </c>
      <c r="I30" s="13">
        <f t="shared" si="1"/>
        <v>2</v>
      </c>
    </row>
    <row r="31" spans="2:9" ht="20.100000000000001" customHeight="1">
      <c r="B31" s="9">
        <f t="shared" si="0"/>
        <v>26</v>
      </c>
      <c r="C31" s="25" t="s">
        <v>29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13">
        <f t="shared" si="1"/>
        <v>0</v>
      </c>
    </row>
    <row r="32" spans="2:9" ht="20.100000000000001" customHeight="1">
      <c r="B32" s="9">
        <f t="shared" si="0"/>
        <v>27</v>
      </c>
      <c r="C32" s="25" t="s">
        <v>30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13">
        <f t="shared" si="1"/>
        <v>0</v>
      </c>
    </row>
    <row r="33" spans="2:9" ht="20.100000000000001" customHeight="1">
      <c r="B33" s="9">
        <f t="shared" si="0"/>
        <v>28</v>
      </c>
      <c r="C33" s="25" t="s">
        <v>31</v>
      </c>
      <c r="D33" s="7">
        <v>0</v>
      </c>
      <c r="E33" s="7">
        <v>1</v>
      </c>
      <c r="F33" s="7">
        <v>1</v>
      </c>
      <c r="G33" s="7">
        <v>0</v>
      </c>
      <c r="H33" s="7">
        <v>0</v>
      </c>
      <c r="I33" s="13">
        <f t="shared" si="1"/>
        <v>2</v>
      </c>
    </row>
    <row r="34" spans="2:9" ht="20.100000000000001" customHeight="1">
      <c r="B34" s="9">
        <f t="shared" si="0"/>
        <v>29</v>
      </c>
      <c r="C34" s="25" t="s">
        <v>32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13">
        <f t="shared" si="1"/>
        <v>0</v>
      </c>
    </row>
    <row r="35" spans="2:9" ht="20.100000000000001" customHeight="1">
      <c r="B35" s="9">
        <f t="shared" si="0"/>
        <v>30</v>
      </c>
      <c r="C35" s="25" t="s">
        <v>33</v>
      </c>
      <c r="D35" s="7">
        <v>0</v>
      </c>
      <c r="E35" s="7">
        <v>1</v>
      </c>
      <c r="F35" s="7">
        <v>1</v>
      </c>
      <c r="G35" s="7">
        <v>0</v>
      </c>
      <c r="H35" s="7">
        <v>0</v>
      </c>
      <c r="I35" s="13">
        <f t="shared" si="1"/>
        <v>2</v>
      </c>
    </row>
    <row r="36" spans="2:9" ht="20.100000000000001" customHeight="1">
      <c r="B36" s="9">
        <f t="shared" si="0"/>
        <v>31</v>
      </c>
      <c r="C36" s="25" t="s">
        <v>34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13">
        <f t="shared" si="1"/>
        <v>0</v>
      </c>
    </row>
    <row r="37" spans="2:9" ht="20.100000000000001" customHeight="1">
      <c r="B37" s="9">
        <f t="shared" si="0"/>
        <v>32</v>
      </c>
      <c r="C37" s="25" t="s">
        <v>35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13">
        <f t="shared" si="1"/>
        <v>0</v>
      </c>
    </row>
    <row r="38" spans="2:9" ht="26.25">
      <c r="B38" s="59" t="s">
        <v>36</v>
      </c>
      <c r="C38" s="59"/>
      <c r="D38" s="7">
        <f t="shared" ref="D38:I38" si="2">SUM(D6:D37)</f>
        <v>3</v>
      </c>
      <c r="E38" s="7">
        <f>SUM(E6:E37)</f>
        <v>12</v>
      </c>
      <c r="F38" s="7">
        <f t="shared" si="2"/>
        <v>12</v>
      </c>
      <c r="G38" s="7">
        <f t="shared" si="2"/>
        <v>13</v>
      </c>
      <c r="H38" s="7">
        <f t="shared" si="2"/>
        <v>10</v>
      </c>
      <c r="I38" s="7">
        <f t="shared" si="2"/>
        <v>50</v>
      </c>
    </row>
  </sheetData>
  <mergeCells count="8">
    <mergeCell ref="B38:C38"/>
    <mergeCell ref="B1:I1"/>
    <mergeCell ref="B2:F2"/>
    <mergeCell ref="B3:G3"/>
    <mergeCell ref="B4:B5"/>
    <mergeCell ref="C4:C5"/>
    <mergeCell ref="D4:H4"/>
    <mergeCell ref="I4:I5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2D050"/>
  </sheetPr>
  <dimension ref="B1:P38"/>
  <sheetViews>
    <sheetView rightToLeft="1" topLeftCell="A25" workbookViewId="0">
      <selection activeCell="D38" sqref="D38:I38"/>
    </sheetView>
  </sheetViews>
  <sheetFormatPr defaultRowHeight="15"/>
  <cols>
    <col min="3" max="3" width="19.140625" customWidth="1"/>
    <col min="4" max="4" width="10" customWidth="1"/>
    <col min="5" max="5" width="10.28515625" customWidth="1"/>
    <col min="6" max="6" width="10" customWidth="1"/>
    <col min="7" max="7" width="10.140625" customWidth="1"/>
    <col min="8" max="8" width="9.5703125" customWidth="1"/>
    <col min="9" max="9" width="10.28515625" customWidth="1"/>
    <col min="11" max="16" width="10.5703125" customWidth="1"/>
  </cols>
  <sheetData>
    <row r="1" spans="2:16" ht="30" customHeight="1">
      <c r="B1" s="60" t="s">
        <v>42</v>
      </c>
      <c r="C1" s="60"/>
      <c r="D1" s="60"/>
      <c r="E1" s="60"/>
      <c r="F1" s="60"/>
      <c r="G1" s="60"/>
      <c r="H1" s="60"/>
      <c r="I1" s="60"/>
    </row>
    <row r="2" spans="2:16" ht="28.5" customHeight="1">
      <c r="B2" s="61" t="s">
        <v>73</v>
      </c>
      <c r="C2" s="61"/>
      <c r="D2" s="61"/>
      <c r="E2" s="61"/>
      <c r="F2" s="61"/>
      <c r="G2" s="1"/>
      <c r="H2" s="1"/>
      <c r="I2" s="1"/>
    </row>
    <row r="3" spans="2:16" ht="24.75" customHeight="1">
      <c r="B3" s="74" t="s">
        <v>39</v>
      </c>
      <c r="C3" s="74"/>
      <c r="D3" s="74"/>
      <c r="E3" s="74"/>
      <c r="F3" s="74"/>
      <c r="G3" s="1"/>
      <c r="H3" s="3" t="s">
        <v>40</v>
      </c>
      <c r="I3" s="1"/>
    </row>
    <row r="4" spans="2:16" ht="25.5">
      <c r="B4" s="63" t="s">
        <v>0</v>
      </c>
      <c r="C4" s="65" t="s">
        <v>1</v>
      </c>
      <c r="D4" s="67" t="s">
        <v>2</v>
      </c>
      <c r="E4" s="68"/>
      <c r="F4" s="68"/>
      <c r="G4" s="68"/>
      <c r="H4" s="69"/>
      <c r="I4" s="65" t="s">
        <v>3</v>
      </c>
    </row>
    <row r="5" spans="2:16" ht="25.5">
      <c r="B5" s="64"/>
      <c r="C5" s="66"/>
      <c r="D5" s="4">
        <v>1390</v>
      </c>
      <c r="E5" s="4">
        <v>1391</v>
      </c>
      <c r="F5" s="4">
        <v>1392</v>
      </c>
      <c r="G5" s="4">
        <v>1393</v>
      </c>
      <c r="H5" s="4">
        <v>1394</v>
      </c>
      <c r="I5" s="66"/>
      <c r="N5" s="56"/>
      <c r="O5" s="56"/>
    </row>
    <row r="6" spans="2:16" ht="20.100000000000001" customHeight="1">
      <c r="B6" s="8">
        <v>1</v>
      </c>
      <c r="C6" s="25" t="s">
        <v>4</v>
      </c>
      <c r="D6" s="7">
        <v>296673</v>
      </c>
      <c r="E6" s="7">
        <v>296797</v>
      </c>
      <c r="F6" s="7">
        <v>296922</v>
      </c>
      <c r="G6" s="7">
        <v>297044</v>
      </c>
      <c r="H6" s="7">
        <v>297169</v>
      </c>
      <c r="I6" s="7">
        <f t="shared" ref="I6:I37" si="0">SUM(D6:H6)</f>
        <v>1484605</v>
      </c>
      <c r="K6" s="7">
        <f>ROUND(D6,0)</f>
        <v>296673</v>
      </c>
      <c r="L6" s="7">
        <f t="shared" ref="L6:P21" si="1">ROUND(E6,0)</f>
        <v>296797</v>
      </c>
      <c r="M6" s="7">
        <f t="shared" si="1"/>
        <v>296922</v>
      </c>
      <c r="N6" s="7">
        <f t="shared" si="1"/>
        <v>297044</v>
      </c>
      <c r="O6" s="7">
        <v>297169</v>
      </c>
      <c r="P6" s="7">
        <f t="shared" si="1"/>
        <v>1484605</v>
      </c>
    </row>
    <row r="7" spans="2:16" ht="20.100000000000001" customHeight="1">
      <c r="B7" s="8">
        <f t="shared" ref="B7:B37" si="2">B6+1</f>
        <v>2</v>
      </c>
      <c r="C7" s="25" t="s">
        <v>5</v>
      </c>
      <c r="D7" s="7">
        <v>244808</v>
      </c>
      <c r="E7" s="7">
        <v>244911</v>
      </c>
      <c r="F7" s="7">
        <v>245013</v>
      </c>
      <c r="G7" s="7">
        <v>245115</v>
      </c>
      <c r="H7" s="7">
        <v>245217</v>
      </c>
      <c r="I7" s="7">
        <f t="shared" si="0"/>
        <v>1225064</v>
      </c>
      <c r="K7" s="7">
        <f t="shared" ref="K7:K37" si="3">ROUND(D7,0)</f>
        <v>244808</v>
      </c>
      <c r="L7" s="7">
        <f t="shared" si="1"/>
        <v>244911</v>
      </c>
      <c r="M7" s="7">
        <f t="shared" si="1"/>
        <v>245013</v>
      </c>
      <c r="N7" s="7">
        <f t="shared" si="1"/>
        <v>245115</v>
      </c>
      <c r="O7" s="7">
        <f t="shared" si="1"/>
        <v>245217</v>
      </c>
      <c r="P7" s="7">
        <f t="shared" si="1"/>
        <v>1225064</v>
      </c>
    </row>
    <row r="8" spans="2:16" ht="20.100000000000001" customHeight="1">
      <c r="B8" s="8">
        <f t="shared" si="2"/>
        <v>3</v>
      </c>
      <c r="C8" s="25" t="s">
        <v>6</v>
      </c>
      <c r="D8" s="7">
        <v>175309</v>
      </c>
      <c r="E8" s="7">
        <v>175382</v>
      </c>
      <c r="F8" s="7">
        <v>175456</v>
      </c>
      <c r="G8" s="7">
        <v>175528</v>
      </c>
      <c r="H8" s="7">
        <v>175602</v>
      </c>
      <c r="I8" s="7">
        <f t="shared" si="0"/>
        <v>877277</v>
      </c>
      <c r="K8" s="7">
        <f t="shared" si="3"/>
        <v>175309</v>
      </c>
      <c r="L8" s="7">
        <f t="shared" si="1"/>
        <v>175382</v>
      </c>
      <c r="M8" s="7">
        <f t="shared" si="1"/>
        <v>175456</v>
      </c>
      <c r="N8" s="7">
        <f t="shared" si="1"/>
        <v>175528</v>
      </c>
      <c r="O8" s="7">
        <f t="shared" si="1"/>
        <v>175602</v>
      </c>
      <c r="P8" s="7">
        <f t="shared" si="1"/>
        <v>877277</v>
      </c>
    </row>
    <row r="9" spans="2:16" ht="20.100000000000001" customHeight="1">
      <c r="B9" s="8">
        <f t="shared" si="2"/>
        <v>4</v>
      </c>
      <c r="C9" s="25" t="s">
        <v>7</v>
      </c>
      <c r="D9" s="7">
        <v>241327</v>
      </c>
      <c r="E9" s="7">
        <v>241429</v>
      </c>
      <c r="F9" s="7">
        <v>241530</v>
      </c>
      <c r="G9" s="7">
        <v>241629</v>
      </c>
      <c r="H9" s="7">
        <v>241730</v>
      </c>
      <c r="I9" s="7">
        <f t="shared" si="0"/>
        <v>1207645</v>
      </c>
      <c r="K9" s="7">
        <f t="shared" si="3"/>
        <v>241327</v>
      </c>
      <c r="L9" s="7">
        <v>241429</v>
      </c>
      <c r="M9" s="7">
        <f t="shared" si="1"/>
        <v>241530</v>
      </c>
      <c r="N9" s="7">
        <f t="shared" si="1"/>
        <v>241629</v>
      </c>
      <c r="O9" s="7">
        <f t="shared" si="1"/>
        <v>241730</v>
      </c>
      <c r="P9" s="7">
        <f t="shared" si="1"/>
        <v>1207645</v>
      </c>
    </row>
    <row r="10" spans="2:16" ht="20.100000000000001" customHeight="1">
      <c r="B10" s="8">
        <f t="shared" si="2"/>
        <v>5</v>
      </c>
      <c r="C10" s="25" t="s">
        <v>8</v>
      </c>
      <c r="D10" s="7">
        <v>43534</v>
      </c>
      <c r="E10" s="7">
        <v>43552</v>
      </c>
      <c r="F10" s="7">
        <v>43570</v>
      </c>
      <c r="G10" s="7">
        <v>43588</v>
      </c>
      <c r="H10" s="7">
        <v>43606</v>
      </c>
      <c r="I10" s="7">
        <f t="shared" si="0"/>
        <v>217850</v>
      </c>
      <c r="K10" s="7">
        <v>43534</v>
      </c>
      <c r="L10" s="7">
        <f t="shared" si="1"/>
        <v>43552</v>
      </c>
      <c r="M10" s="7">
        <f t="shared" si="1"/>
        <v>43570</v>
      </c>
      <c r="N10" s="7">
        <f t="shared" si="1"/>
        <v>43588</v>
      </c>
      <c r="O10" s="7">
        <f t="shared" si="1"/>
        <v>43606</v>
      </c>
      <c r="P10" s="7">
        <f t="shared" si="1"/>
        <v>217850</v>
      </c>
    </row>
    <row r="11" spans="2:16" ht="20.100000000000001" customHeight="1">
      <c r="B11" s="8">
        <f t="shared" si="2"/>
        <v>6</v>
      </c>
      <c r="C11" s="25" t="s">
        <v>9</v>
      </c>
      <c r="D11" s="7">
        <v>20350</v>
      </c>
      <c r="E11" s="7">
        <v>20358</v>
      </c>
      <c r="F11" s="7">
        <v>20367</v>
      </c>
      <c r="G11" s="7">
        <v>20375</v>
      </c>
      <c r="H11" s="7">
        <v>20384</v>
      </c>
      <c r="I11" s="7">
        <f t="shared" si="0"/>
        <v>101834</v>
      </c>
      <c r="K11" s="7">
        <f t="shared" si="3"/>
        <v>20350</v>
      </c>
      <c r="L11" s="7">
        <f t="shared" si="1"/>
        <v>20358</v>
      </c>
      <c r="M11" s="7">
        <f t="shared" si="1"/>
        <v>20367</v>
      </c>
      <c r="N11" s="7">
        <f t="shared" si="1"/>
        <v>20375</v>
      </c>
      <c r="O11" s="7">
        <f t="shared" si="1"/>
        <v>20384</v>
      </c>
      <c r="P11" s="7">
        <f t="shared" si="1"/>
        <v>101834</v>
      </c>
    </row>
    <row r="12" spans="2:16" ht="20.100000000000001" customHeight="1">
      <c r="B12" s="8">
        <f t="shared" si="2"/>
        <v>7</v>
      </c>
      <c r="C12" s="25" t="s">
        <v>10</v>
      </c>
      <c r="D12" s="7">
        <v>19282</v>
      </c>
      <c r="E12" s="7">
        <v>19290</v>
      </c>
      <c r="F12" s="7">
        <v>19298</v>
      </c>
      <c r="G12" s="7">
        <v>19306</v>
      </c>
      <c r="H12" s="7">
        <v>19314</v>
      </c>
      <c r="I12" s="7">
        <f t="shared" si="0"/>
        <v>96490</v>
      </c>
      <c r="K12" s="7">
        <f t="shared" si="3"/>
        <v>19282</v>
      </c>
      <c r="L12" s="7">
        <f t="shared" si="1"/>
        <v>19290</v>
      </c>
      <c r="M12" s="7">
        <f t="shared" si="1"/>
        <v>19298</v>
      </c>
      <c r="N12" s="7">
        <f t="shared" si="1"/>
        <v>19306</v>
      </c>
      <c r="O12" s="7">
        <f t="shared" si="1"/>
        <v>19314</v>
      </c>
      <c r="P12" s="7">
        <f t="shared" si="1"/>
        <v>96490</v>
      </c>
    </row>
    <row r="13" spans="2:16" ht="20.100000000000001" customHeight="1">
      <c r="B13" s="8">
        <f t="shared" si="2"/>
        <v>8</v>
      </c>
      <c r="C13" s="25" t="s">
        <v>11</v>
      </c>
      <c r="D13" s="7">
        <v>134022</v>
      </c>
      <c r="E13" s="7">
        <v>134078</v>
      </c>
      <c r="F13" s="7">
        <v>134134</v>
      </c>
      <c r="G13" s="7">
        <v>134190</v>
      </c>
      <c r="H13" s="7">
        <v>134246</v>
      </c>
      <c r="I13" s="7">
        <f t="shared" si="0"/>
        <v>670670</v>
      </c>
      <c r="K13" s="7">
        <f t="shared" si="3"/>
        <v>134022</v>
      </c>
      <c r="L13" s="7">
        <f t="shared" si="1"/>
        <v>134078</v>
      </c>
      <c r="M13" s="7">
        <f t="shared" si="1"/>
        <v>134134</v>
      </c>
      <c r="N13" s="7">
        <f t="shared" si="1"/>
        <v>134190</v>
      </c>
      <c r="O13" s="7">
        <f t="shared" si="1"/>
        <v>134246</v>
      </c>
      <c r="P13" s="7">
        <f t="shared" si="1"/>
        <v>670670</v>
      </c>
    </row>
    <row r="14" spans="2:16" ht="20.100000000000001" customHeight="1">
      <c r="B14" s="8">
        <f t="shared" si="2"/>
        <v>9</v>
      </c>
      <c r="C14" s="25" t="s">
        <v>12</v>
      </c>
      <c r="D14" s="7">
        <v>43307</v>
      </c>
      <c r="E14" s="10">
        <v>43325</v>
      </c>
      <c r="F14" s="10">
        <v>43344</v>
      </c>
      <c r="G14" s="10">
        <v>43361</v>
      </c>
      <c r="H14" s="10">
        <v>43380</v>
      </c>
      <c r="I14" s="7">
        <f t="shared" si="0"/>
        <v>216717</v>
      </c>
      <c r="K14" s="7">
        <f t="shared" si="3"/>
        <v>43307</v>
      </c>
      <c r="L14" s="7">
        <f t="shared" si="1"/>
        <v>43325</v>
      </c>
      <c r="M14" s="7">
        <f t="shared" si="1"/>
        <v>43344</v>
      </c>
      <c r="N14" s="7">
        <f t="shared" si="1"/>
        <v>43361</v>
      </c>
      <c r="O14" s="7">
        <f t="shared" si="1"/>
        <v>43380</v>
      </c>
      <c r="P14" s="7">
        <f t="shared" si="1"/>
        <v>216717</v>
      </c>
    </row>
    <row r="15" spans="2:16" ht="20.100000000000001" customHeight="1">
      <c r="B15" s="8">
        <f t="shared" si="2"/>
        <v>10</v>
      </c>
      <c r="C15" s="25" t="s">
        <v>13</v>
      </c>
      <c r="D15" s="7">
        <v>76596</v>
      </c>
      <c r="E15" s="7">
        <v>76629</v>
      </c>
      <c r="F15" s="7">
        <v>76661</v>
      </c>
      <c r="G15" s="7">
        <v>76692</v>
      </c>
      <c r="H15" s="7">
        <v>76724</v>
      </c>
      <c r="I15" s="7">
        <f t="shared" si="0"/>
        <v>383302</v>
      </c>
      <c r="K15" s="7">
        <f t="shared" si="3"/>
        <v>76596</v>
      </c>
      <c r="L15" s="7">
        <v>76629</v>
      </c>
      <c r="M15" s="7">
        <f t="shared" si="1"/>
        <v>76661</v>
      </c>
      <c r="N15" s="7">
        <f t="shared" si="1"/>
        <v>76692</v>
      </c>
      <c r="O15" s="7">
        <f t="shared" si="1"/>
        <v>76724</v>
      </c>
      <c r="P15" s="7">
        <f t="shared" si="1"/>
        <v>383302</v>
      </c>
    </row>
    <row r="16" spans="2:16" ht="20.100000000000001" customHeight="1">
      <c r="B16" s="8">
        <f t="shared" si="2"/>
        <v>11</v>
      </c>
      <c r="C16" s="25" t="s">
        <v>14</v>
      </c>
      <c r="D16" s="7">
        <v>40719</v>
      </c>
      <c r="E16" s="7">
        <v>40736</v>
      </c>
      <c r="F16" s="7">
        <v>40753</v>
      </c>
      <c r="G16" s="7">
        <v>40770</v>
      </c>
      <c r="H16" s="7">
        <v>40787</v>
      </c>
      <c r="I16" s="7">
        <f t="shared" si="0"/>
        <v>203765</v>
      </c>
      <c r="K16" s="7">
        <f t="shared" si="3"/>
        <v>40719</v>
      </c>
      <c r="L16" s="7">
        <f t="shared" si="1"/>
        <v>40736</v>
      </c>
      <c r="M16" s="7">
        <f t="shared" si="1"/>
        <v>40753</v>
      </c>
      <c r="N16" s="7">
        <f t="shared" si="1"/>
        <v>40770</v>
      </c>
      <c r="O16" s="7">
        <f t="shared" si="1"/>
        <v>40787</v>
      </c>
      <c r="P16" s="7">
        <f t="shared" si="1"/>
        <v>203765</v>
      </c>
    </row>
    <row r="17" spans="2:16" ht="20.100000000000001" customHeight="1">
      <c r="B17" s="8">
        <f t="shared" si="2"/>
        <v>12</v>
      </c>
      <c r="C17" s="25" t="s">
        <v>15</v>
      </c>
      <c r="D17" s="7">
        <v>165918</v>
      </c>
      <c r="E17" s="7">
        <v>165987</v>
      </c>
      <c r="F17" s="7">
        <v>166057</v>
      </c>
      <c r="G17" s="7">
        <v>166125</v>
      </c>
      <c r="H17" s="7">
        <v>166195</v>
      </c>
      <c r="I17" s="7">
        <f t="shared" si="0"/>
        <v>830282</v>
      </c>
      <c r="K17" s="7">
        <f t="shared" si="3"/>
        <v>165918</v>
      </c>
      <c r="L17" s="7">
        <f t="shared" si="1"/>
        <v>165987</v>
      </c>
      <c r="M17" s="7">
        <f t="shared" si="1"/>
        <v>166057</v>
      </c>
      <c r="N17" s="7">
        <f t="shared" si="1"/>
        <v>166125</v>
      </c>
      <c r="O17" s="7">
        <f t="shared" si="1"/>
        <v>166195</v>
      </c>
      <c r="P17" s="7">
        <f t="shared" si="1"/>
        <v>830282</v>
      </c>
    </row>
    <row r="18" spans="2:16" ht="20.100000000000001" customHeight="1">
      <c r="B18" s="8">
        <f t="shared" si="2"/>
        <v>13</v>
      </c>
      <c r="C18" s="25" t="s">
        <v>16</v>
      </c>
      <c r="D18" s="7">
        <v>42771</v>
      </c>
      <c r="E18" s="7">
        <v>42789</v>
      </c>
      <c r="F18" s="7">
        <v>42807</v>
      </c>
      <c r="G18" s="7">
        <v>42825</v>
      </c>
      <c r="H18" s="7">
        <v>42843</v>
      </c>
      <c r="I18" s="7">
        <f t="shared" si="0"/>
        <v>214035</v>
      </c>
      <c r="K18" s="7">
        <f t="shared" si="3"/>
        <v>42771</v>
      </c>
      <c r="L18" s="7">
        <f t="shared" si="1"/>
        <v>42789</v>
      </c>
      <c r="M18" s="7">
        <f t="shared" si="1"/>
        <v>42807</v>
      </c>
      <c r="N18" s="7">
        <f t="shared" si="1"/>
        <v>42825</v>
      </c>
      <c r="O18" s="7">
        <f t="shared" si="1"/>
        <v>42843</v>
      </c>
      <c r="P18" s="7">
        <f t="shared" si="1"/>
        <v>214035</v>
      </c>
    </row>
    <row r="19" spans="2:16" ht="20.100000000000001" customHeight="1">
      <c r="B19" s="8">
        <f t="shared" si="2"/>
        <v>14</v>
      </c>
      <c r="C19" s="25" t="s">
        <v>17</v>
      </c>
      <c r="D19" s="7">
        <v>202386</v>
      </c>
      <c r="E19" s="7">
        <v>202471</v>
      </c>
      <c r="F19" s="7">
        <v>202556</v>
      </c>
      <c r="G19" s="7">
        <v>202640</v>
      </c>
      <c r="H19" s="7">
        <v>202724</v>
      </c>
      <c r="I19" s="7">
        <f t="shared" si="0"/>
        <v>1012777</v>
      </c>
      <c r="K19" s="7">
        <f t="shared" si="3"/>
        <v>202386</v>
      </c>
      <c r="L19" s="7">
        <f t="shared" si="1"/>
        <v>202471</v>
      </c>
      <c r="M19" s="7">
        <f t="shared" si="1"/>
        <v>202556</v>
      </c>
      <c r="N19" s="7">
        <v>202640</v>
      </c>
      <c r="O19" s="7">
        <f t="shared" si="1"/>
        <v>202724</v>
      </c>
      <c r="P19" s="7">
        <f t="shared" si="1"/>
        <v>1012777</v>
      </c>
    </row>
    <row r="20" spans="2:16" ht="20.100000000000001" customHeight="1">
      <c r="B20" s="8">
        <f t="shared" si="2"/>
        <v>15</v>
      </c>
      <c r="C20" s="25" t="s">
        <v>18</v>
      </c>
      <c r="D20" s="7">
        <v>65197</v>
      </c>
      <c r="E20" s="7">
        <v>65224</v>
      </c>
      <c r="F20" s="7">
        <v>65252</v>
      </c>
      <c r="G20" s="7">
        <v>65279</v>
      </c>
      <c r="H20" s="7">
        <v>65306</v>
      </c>
      <c r="I20" s="7">
        <f t="shared" si="0"/>
        <v>326258</v>
      </c>
      <c r="K20" s="7">
        <f t="shared" si="3"/>
        <v>65197</v>
      </c>
      <c r="L20" s="7">
        <f t="shared" si="1"/>
        <v>65224</v>
      </c>
      <c r="M20" s="7">
        <f t="shared" si="1"/>
        <v>65252</v>
      </c>
      <c r="N20" s="7">
        <f t="shared" si="1"/>
        <v>65279</v>
      </c>
      <c r="O20" s="7">
        <f t="shared" si="1"/>
        <v>65306</v>
      </c>
      <c r="P20" s="7">
        <f t="shared" si="1"/>
        <v>326258</v>
      </c>
    </row>
    <row r="21" spans="2:16" ht="20.100000000000001" customHeight="1">
      <c r="B21" s="8">
        <f t="shared" si="2"/>
        <v>16</v>
      </c>
      <c r="C21" s="25" t="s">
        <v>19</v>
      </c>
      <c r="D21" s="7">
        <v>33527</v>
      </c>
      <c r="E21" s="7">
        <v>33541</v>
      </c>
      <c r="F21" s="7">
        <v>33555</v>
      </c>
      <c r="G21" s="7">
        <v>33569</v>
      </c>
      <c r="H21" s="7">
        <v>33583</v>
      </c>
      <c r="I21" s="7">
        <f t="shared" si="0"/>
        <v>167775</v>
      </c>
      <c r="K21" s="7">
        <f t="shared" si="3"/>
        <v>33527</v>
      </c>
      <c r="L21" s="7">
        <f t="shared" si="1"/>
        <v>33541</v>
      </c>
      <c r="M21" s="7">
        <f t="shared" si="1"/>
        <v>33555</v>
      </c>
      <c r="N21" s="7">
        <f t="shared" si="1"/>
        <v>33569</v>
      </c>
      <c r="O21" s="7">
        <f t="shared" si="1"/>
        <v>33583</v>
      </c>
      <c r="P21" s="7">
        <f t="shared" si="1"/>
        <v>167775</v>
      </c>
    </row>
    <row r="22" spans="2:16" ht="20.100000000000001" customHeight="1">
      <c r="B22" s="8">
        <f t="shared" si="2"/>
        <v>17</v>
      </c>
      <c r="C22" s="25" t="s">
        <v>20</v>
      </c>
      <c r="D22" s="7">
        <v>59386</v>
      </c>
      <c r="E22" s="7">
        <v>59411</v>
      </c>
      <c r="F22" s="7">
        <v>59436</v>
      </c>
      <c r="G22" s="7">
        <v>59461</v>
      </c>
      <c r="H22" s="7">
        <v>59485</v>
      </c>
      <c r="I22" s="7">
        <f t="shared" si="0"/>
        <v>297179</v>
      </c>
      <c r="K22" s="7">
        <f t="shared" si="3"/>
        <v>59386</v>
      </c>
      <c r="L22" s="7">
        <f t="shared" ref="L22:L37" si="4">ROUND(E22,0)</f>
        <v>59411</v>
      </c>
      <c r="M22" s="7">
        <f t="shared" ref="M22:M37" si="5">ROUND(F22,0)</f>
        <v>59436</v>
      </c>
      <c r="N22" s="7">
        <f t="shared" ref="N22:N37" si="6">ROUND(G22,0)</f>
        <v>59461</v>
      </c>
      <c r="O22" s="7">
        <f t="shared" ref="O22:O37" si="7">ROUND(H22,0)</f>
        <v>59485</v>
      </c>
      <c r="P22" s="7">
        <f t="shared" ref="P22:P37" si="8">ROUND(I22,0)</f>
        <v>297179</v>
      </c>
    </row>
    <row r="23" spans="2:16" ht="20.100000000000001" customHeight="1">
      <c r="B23" s="8">
        <f t="shared" si="2"/>
        <v>18</v>
      </c>
      <c r="C23" s="25" t="s">
        <v>21</v>
      </c>
      <c r="D23" s="7">
        <v>152455</v>
      </c>
      <c r="E23" s="7">
        <v>152518</v>
      </c>
      <c r="F23" s="7">
        <v>152582</v>
      </c>
      <c r="G23" s="7">
        <v>152645</v>
      </c>
      <c r="H23" s="7">
        <v>152709</v>
      </c>
      <c r="I23" s="7">
        <f t="shared" si="0"/>
        <v>762909</v>
      </c>
      <c r="K23" s="7">
        <v>152455</v>
      </c>
      <c r="L23" s="7">
        <f t="shared" si="4"/>
        <v>152518</v>
      </c>
      <c r="M23" s="7">
        <f t="shared" si="5"/>
        <v>152582</v>
      </c>
      <c r="N23" s="7">
        <f t="shared" si="6"/>
        <v>152645</v>
      </c>
      <c r="O23" s="7">
        <f t="shared" si="7"/>
        <v>152709</v>
      </c>
      <c r="P23" s="7">
        <f t="shared" si="8"/>
        <v>762909</v>
      </c>
    </row>
    <row r="24" spans="2:16" ht="20.100000000000001" customHeight="1">
      <c r="B24" s="8">
        <f t="shared" si="2"/>
        <v>19</v>
      </c>
      <c r="C24" s="25" t="s">
        <v>22</v>
      </c>
      <c r="D24" s="7">
        <v>136999</v>
      </c>
      <c r="E24" s="7">
        <v>137056</v>
      </c>
      <c r="F24" s="7">
        <v>137113</v>
      </c>
      <c r="G24" s="7">
        <v>137170</v>
      </c>
      <c r="H24" s="7">
        <v>137228</v>
      </c>
      <c r="I24" s="7">
        <f t="shared" si="0"/>
        <v>685566</v>
      </c>
      <c r="K24" s="7">
        <f t="shared" si="3"/>
        <v>136999</v>
      </c>
      <c r="L24" s="7">
        <f t="shared" si="4"/>
        <v>137056</v>
      </c>
      <c r="M24" s="7">
        <f t="shared" si="5"/>
        <v>137113</v>
      </c>
      <c r="N24" s="7">
        <f t="shared" si="6"/>
        <v>137170</v>
      </c>
      <c r="O24" s="7">
        <v>137228</v>
      </c>
      <c r="P24" s="7">
        <f t="shared" si="8"/>
        <v>685566</v>
      </c>
    </row>
    <row r="25" spans="2:16" ht="20.100000000000001" customHeight="1">
      <c r="B25" s="8">
        <f t="shared" si="2"/>
        <v>20</v>
      </c>
      <c r="C25" s="25" t="s">
        <v>23</v>
      </c>
      <c r="D25" s="7">
        <v>44228</v>
      </c>
      <c r="E25" s="7">
        <v>44247</v>
      </c>
      <c r="F25" s="7">
        <v>44265</v>
      </c>
      <c r="G25" s="7">
        <v>44283</v>
      </c>
      <c r="H25" s="7">
        <v>44302</v>
      </c>
      <c r="I25" s="7">
        <f t="shared" si="0"/>
        <v>221325</v>
      </c>
      <c r="K25" s="7">
        <f t="shared" si="3"/>
        <v>44228</v>
      </c>
      <c r="L25" s="7">
        <f t="shared" si="4"/>
        <v>44247</v>
      </c>
      <c r="M25" s="7">
        <f t="shared" si="5"/>
        <v>44265</v>
      </c>
      <c r="N25" s="7">
        <f t="shared" si="6"/>
        <v>44283</v>
      </c>
      <c r="O25" s="7">
        <f t="shared" si="7"/>
        <v>44302</v>
      </c>
      <c r="P25" s="7">
        <f t="shared" si="8"/>
        <v>221325</v>
      </c>
    </row>
    <row r="26" spans="2:16" ht="20.100000000000001" customHeight="1">
      <c r="B26" s="8">
        <f t="shared" si="2"/>
        <v>21</v>
      </c>
      <c r="C26" s="25" t="s">
        <v>24</v>
      </c>
      <c r="D26" s="7">
        <v>100161</v>
      </c>
      <c r="E26" s="7">
        <v>100203</v>
      </c>
      <c r="F26" s="7">
        <v>100245</v>
      </c>
      <c r="G26" s="7">
        <v>100287</v>
      </c>
      <c r="H26" s="7">
        <v>100328</v>
      </c>
      <c r="I26" s="7">
        <f t="shared" si="0"/>
        <v>501224</v>
      </c>
      <c r="K26" s="7">
        <f t="shared" si="3"/>
        <v>100161</v>
      </c>
      <c r="L26" s="7">
        <f t="shared" si="4"/>
        <v>100203</v>
      </c>
      <c r="M26" s="7">
        <f t="shared" si="5"/>
        <v>100245</v>
      </c>
      <c r="N26" s="7">
        <v>100287</v>
      </c>
      <c r="O26" s="7">
        <f t="shared" si="7"/>
        <v>100328</v>
      </c>
      <c r="P26" s="7">
        <f t="shared" si="8"/>
        <v>501224</v>
      </c>
    </row>
    <row r="27" spans="2:16" ht="20.100000000000001" customHeight="1">
      <c r="B27" s="8">
        <f t="shared" si="2"/>
        <v>22</v>
      </c>
      <c r="C27" s="25" t="s">
        <v>25</v>
      </c>
      <c r="D27" s="7">
        <v>56592</v>
      </c>
      <c r="E27" s="7">
        <v>56616</v>
      </c>
      <c r="F27" s="7">
        <v>56639</v>
      </c>
      <c r="G27" s="7">
        <v>56663</v>
      </c>
      <c r="H27" s="7">
        <v>56687</v>
      </c>
      <c r="I27" s="7">
        <f t="shared" si="0"/>
        <v>283197</v>
      </c>
      <c r="K27" s="7">
        <f t="shared" si="3"/>
        <v>56592</v>
      </c>
      <c r="L27" s="7">
        <f t="shared" si="4"/>
        <v>56616</v>
      </c>
      <c r="M27" s="7">
        <f t="shared" si="5"/>
        <v>56639</v>
      </c>
      <c r="N27" s="7">
        <f t="shared" si="6"/>
        <v>56663</v>
      </c>
      <c r="O27" s="7">
        <v>56687</v>
      </c>
      <c r="P27" s="7">
        <f t="shared" si="8"/>
        <v>283197</v>
      </c>
    </row>
    <row r="28" spans="2:16" ht="20.100000000000001" customHeight="1">
      <c r="B28" s="8">
        <f t="shared" si="2"/>
        <v>23</v>
      </c>
      <c r="C28" s="25" t="s">
        <v>26</v>
      </c>
      <c r="D28" s="7">
        <v>96744</v>
      </c>
      <c r="E28" s="7">
        <v>96784</v>
      </c>
      <c r="F28" s="7">
        <v>96825</v>
      </c>
      <c r="G28" s="7">
        <v>96865</v>
      </c>
      <c r="H28" s="7">
        <v>96905</v>
      </c>
      <c r="I28" s="7">
        <f t="shared" si="0"/>
        <v>484123</v>
      </c>
      <c r="K28" s="7">
        <f t="shared" si="3"/>
        <v>96744</v>
      </c>
      <c r="L28" s="7">
        <f t="shared" si="4"/>
        <v>96784</v>
      </c>
      <c r="M28" s="7">
        <f t="shared" si="5"/>
        <v>96825</v>
      </c>
      <c r="N28" s="7">
        <f t="shared" si="6"/>
        <v>96865</v>
      </c>
      <c r="O28" s="7">
        <f t="shared" si="7"/>
        <v>96905</v>
      </c>
      <c r="P28" s="7">
        <f t="shared" si="8"/>
        <v>484123</v>
      </c>
    </row>
    <row r="29" spans="2:16" ht="20.100000000000001" customHeight="1">
      <c r="B29" s="8">
        <f t="shared" si="2"/>
        <v>24</v>
      </c>
      <c r="C29" s="25" t="s">
        <v>27</v>
      </c>
      <c r="D29" s="7">
        <v>27629</v>
      </c>
      <c r="E29" s="7">
        <v>27641</v>
      </c>
      <c r="F29" s="7">
        <v>27652</v>
      </c>
      <c r="G29" s="7">
        <v>27664</v>
      </c>
      <c r="H29" s="7">
        <v>27675</v>
      </c>
      <c r="I29" s="7">
        <f t="shared" si="0"/>
        <v>138261</v>
      </c>
      <c r="K29" s="7">
        <f t="shared" si="3"/>
        <v>27629</v>
      </c>
      <c r="L29" s="7">
        <f t="shared" si="4"/>
        <v>27641</v>
      </c>
      <c r="M29" s="7">
        <f t="shared" si="5"/>
        <v>27652</v>
      </c>
      <c r="N29" s="7">
        <f t="shared" si="6"/>
        <v>27664</v>
      </c>
      <c r="O29" s="7">
        <f t="shared" si="7"/>
        <v>27675</v>
      </c>
      <c r="P29" s="7">
        <f t="shared" si="8"/>
        <v>138261</v>
      </c>
    </row>
    <row r="30" spans="2:16" ht="20.100000000000001" customHeight="1">
      <c r="B30" s="8">
        <f t="shared" si="2"/>
        <v>25</v>
      </c>
      <c r="C30" s="25" t="s">
        <v>28</v>
      </c>
      <c r="D30" s="7">
        <v>147104</v>
      </c>
      <c r="E30" s="7">
        <v>147166</v>
      </c>
      <c r="F30" s="7">
        <v>147227</v>
      </c>
      <c r="G30" s="7">
        <v>147288</v>
      </c>
      <c r="H30" s="7">
        <v>147350</v>
      </c>
      <c r="I30" s="7">
        <f t="shared" si="0"/>
        <v>736135</v>
      </c>
      <c r="K30" s="7">
        <f t="shared" si="3"/>
        <v>147104</v>
      </c>
      <c r="L30" s="7">
        <f t="shared" si="4"/>
        <v>147166</v>
      </c>
      <c r="M30" s="7">
        <f t="shared" si="5"/>
        <v>147227</v>
      </c>
      <c r="N30" s="7">
        <f t="shared" si="6"/>
        <v>147288</v>
      </c>
      <c r="O30" s="7">
        <f t="shared" si="7"/>
        <v>147350</v>
      </c>
      <c r="P30" s="7">
        <f t="shared" si="8"/>
        <v>736135</v>
      </c>
    </row>
    <row r="31" spans="2:16" ht="20.100000000000001" customHeight="1">
      <c r="B31" s="8">
        <f t="shared" si="2"/>
        <v>26</v>
      </c>
      <c r="C31" s="25" t="s">
        <v>29</v>
      </c>
      <c r="D31" s="7">
        <v>160440</v>
      </c>
      <c r="E31" s="7">
        <v>160508</v>
      </c>
      <c r="F31" s="7">
        <v>160575</v>
      </c>
      <c r="G31" s="7">
        <v>160641</v>
      </c>
      <c r="H31" s="7">
        <v>160708</v>
      </c>
      <c r="I31" s="7">
        <f t="shared" si="0"/>
        <v>802872</v>
      </c>
      <c r="K31" s="7">
        <f t="shared" si="3"/>
        <v>160440</v>
      </c>
      <c r="L31" s="7">
        <f t="shared" si="4"/>
        <v>160508</v>
      </c>
      <c r="M31" s="7">
        <f t="shared" si="5"/>
        <v>160575</v>
      </c>
      <c r="N31" s="7">
        <f t="shared" si="6"/>
        <v>160641</v>
      </c>
      <c r="O31" s="7">
        <f t="shared" si="7"/>
        <v>160708</v>
      </c>
      <c r="P31" s="7">
        <f t="shared" si="8"/>
        <v>802872</v>
      </c>
    </row>
    <row r="32" spans="2:16" ht="20.100000000000001" customHeight="1">
      <c r="B32" s="8">
        <f t="shared" si="2"/>
        <v>27</v>
      </c>
      <c r="C32" s="25" t="s">
        <v>30</v>
      </c>
      <c r="D32" s="7">
        <v>111866</v>
      </c>
      <c r="E32" s="7">
        <v>111913</v>
      </c>
      <c r="F32" s="7">
        <v>111960</v>
      </c>
      <c r="G32" s="7">
        <v>112006</v>
      </c>
      <c r="H32" s="7">
        <v>112053</v>
      </c>
      <c r="I32" s="7">
        <f t="shared" si="0"/>
        <v>559798</v>
      </c>
      <c r="K32" s="7">
        <f t="shared" si="3"/>
        <v>111866</v>
      </c>
      <c r="L32" s="7">
        <f t="shared" si="4"/>
        <v>111913</v>
      </c>
      <c r="M32" s="7">
        <f t="shared" si="5"/>
        <v>111960</v>
      </c>
      <c r="N32" s="7">
        <f t="shared" si="6"/>
        <v>112006</v>
      </c>
      <c r="O32" s="7">
        <f t="shared" si="7"/>
        <v>112053</v>
      </c>
      <c r="P32" s="7">
        <f t="shared" si="8"/>
        <v>559798</v>
      </c>
    </row>
    <row r="33" spans="2:16" ht="20.100000000000001" customHeight="1">
      <c r="B33" s="8">
        <f t="shared" si="2"/>
        <v>28</v>
      </c>
      <c r="C33" s="25" t="s">
        <v>31</v>
      </c>
      <c r="D33" s="7">
        <v>294244</v>
      </c>
      <c r="E33" s="7">
        <v>294367</v>
      </c>
      <c r="F33" s="7">
        <v>294490</v>
      </c>
      <c r="G33" s="7">
        <v>294612</v>
      </c>
      <c r="H33" s="7">
        <v>294735</v>
      </c>
      <c r="I33" s="7">
        <f t="shared" si="0"/>
        <v>1472448</v>
      </c>
      <c r="K33" s="7">
        <f t="shared" si="3"/>
        <v>294244</v>
      </c>
      <c r="L33" s="7">
        <f t="shared" si="4"/>
        <v>294367</v>
      </c>
      <c r="M33" s="7">
        <f t="shared" si="5"/>
        <v>294490</v>
      </c>
      <c r="N33" s="7">
        <f t="shared" si="6"/>
        <v>294612</v>
      </c>
      <c r="O33" s="7">
        <f t="shared" si="7"/>
        <v>294735</v>
      </c>
      <c r="P33" s="7">
        <f t="shared" si="8"/>
        <v>1472448</v>
      </c>
    </row>
    <row r="34" spans="2:16" ht="20.100000000000001" customHeight="1">
      <c r="B34" s="8">
        <f t="shared" si="2"/>
        <v>29</v>
      </c>
      <c r="C34" s="25" t="s">
        <v>32</v>
      </c>
      <c r="D34" s="7">
        <v>107286</v>
      </c>
      <c r="E34" s="7">
        <v>107331</v>
      </c>
      <c r="F34" s="7">
        <v>107376</v>
      </c>
      <c r="G34" s="7">
        <v>107420</v>
      </c>
      <c r="H34" s="7">
        <v>107465</v>
      </c>
      <c r="I34" s="7">
        <f t="shared" si="0"/>
        <v>536878</v>
      </c>
      <c r="K34" s="7">
        <f t="shared" si="3"/>
        <v>107286</v>
      </c>
      <c r="L34" s="7">
        <f t="shared" si="4"/>
        <v>107331</v>
      </c>
      <c r="M34" s="7">
        <f t="shared" si="5"/>
        <v>107376</v>
      </c>
      <c r="N34" s="7">
        <f t="shared" si="6"/>
        <v>107420</v>
      </c>
      <c r="O34" s="7">
        <f t="shared" si="7"/>
        <v>107465</v>
      </c>
      <c r="P34" s="7">
        <f t="shared" si="8"/>
        <v>536878</v>
      </c>
    </row>
    <row r="35" spans="2:16" ht="20.100000000000001" customHeight="1">
      <c r="B35" s="8">
        <f t="shared" si="2"/>
        <v>30</v>
      </c>
      <c r="C35" s="25" t="s">
        <v>33</v>
      </c>
      <c r="D35" s="7">
        <v>36449</v>
      </c>
      <c r="E35" s="7">
        <v>36464</v>
      </c>
      <c r="F35" s="7">
        <v>36479</v>
      </c>
      <c r="G35" s="7">
        <v>36494</v>
      </c>
      <c r="H35" s="7">
        <v>36510</v>
      </c>
      <c r="I35" s="7">
        <f t="shared" si="0"/>
        <v>182396</v>
      </c>
      <c r="K35" s="7">
        <f t="shared" si="3"/>
        <v>36449</v>
      </c>
      <c r="L35" s="7">
        <f t="shared" si="4"/>
        <v>36464</v>
      </c>
      <c r="M35" s="7">
        <f t="shared" si="5"/>
        <v>36479</v>
      </c>
      <c r="N35" s="7">
        <f t="shared" si="6"/>
        <v>36494</v>
      </c>
      <c r="O35" s="7">
        <v>36510</v>
      </c>
      <c r="P35" s="7">
        <f t="shared" si="8"/>
        <v>182396</v>
      </c>
    </row>
    <row r="36" spans="2:16" ht="20.100000000000001" customHeight="1">
      <c r="B36" s="8">
        <f t="shared" si="2"/>
        <v>31</v>
      </c>
      <c r="C36" s="25" t="s">
        <v>34</v>
      </c>
      <c r="D36" s="7">
        <v>166732</v>
      </c>
      <c r="E36" s="7">
        <v>166801</v>
      </c>
      <c r="F36" s="7">
        <v>166871</v>
      </c>
      <c r="G36" s="7">
        <v>166940</v>
      </c>
      <c r="H36" s="7">
        <v>167010</v>
      </c>
      <c r="I36" s="7">
        <f t="shared" si="0"/>
        <v>834354</v>
      </c>
      <c r="K36" s="7">
        <v>166732</v>
      </c>
      <c r="L36" s="7">
        <f t="shared" si="4"/>
        <v>166801</v>
      </c>
      <c r="M36" s="7">
        <f t="shared" si="5"/>
        <v>166871</v>
      </c>
      <c r="N36" s="7">
        <f t="shared" si="6"/>
        <v>166940</v>
      </c>
      <c r="O36" s="7">
        <f t="shared" si="7"/>
        <v>167010</v>
      </c>
      <c r="P36" s="7">
        <f t="shared" si="8"/>
        <v>834354</v>
      </c>
    </row>
    <row r="37" spans="2:16" ht="20.100000000000001" customHeight="1">
      <c r="B37" s="8">
        <f t="shared" si="2"/>
        <v>32</v>
      </c>
      <c r="C37" s="25" t="s">
        <v>35</v>
      </c>
      <c r="D37" s="7">
        <v>57949</v>
      </c>
      <c r="E37" s="7">
        <v>57974</v>
      </c>
      <c r="F37" s="7">
        <v>57998</v>
      </c>
      <c r="G37" s="7">
        <v>58022</v>
      </c>
      <c r="H37" s="7">
        <v>58046</v>
      </c>
      <c r="I37" s="7">
        <f t="shared" si="0"/>
        <v>289989</v>
      </c>
      <c r="K37" s="7">
        <f t="shared" si="3"/>
        <v>57949</v>
      </c>
      <c r="L37" s="7">
        <f t="shared" si="4"/>
        <v>57974</v>
      </c>
      <c r="M37" s="7">
        <f t="shared" si="5"/>
        <v>57998</v>
      </c>
      <c r="N37" s="7">
        <f t="shared" si="6"/>
        <v>58022</v>
      </c>
      <c r="O37" s="7">
        <f t="shared" si="7"/>
        <v>58046</v>
      </c>
      <c r="P37" s="7">
        <f t="shared" si="8"/>
        <v>289989</v>
      </c>
    </row>
    <row r="38" spans="2:16" ht="26.25">
      <c r="B38" s="59" t="s">
        <v>36</v>
      </c>
      <c r="C38" s="59"/>
      <c r="D38" s="7">
        <f t="shared" ref="D38:I38" si="9">SUM(D6:D37)</f>
        <v>3601990</v>
      </c>
      <c r="E38" s="7">
        <f t="shared" si="9"/>
        <v>3603499</v>
      </c>
      <c r="F38" s="7">
        <f t="shared" si="9"/>
        <v>3605008</v>
      </c>
      <c r="G38" s="7">
        <f t="shared" si="9"/>
        <v>3606497</v>
      </c>
      <c r="H38" s="7">
        <f t="shared" si="9"/>
        <v>3608006</v>
      </c>
      <c r="I38" s="7">
        <f t="shared" si="9"/>
        <v>18025000</v>
      </c>
      <c r="K38" s="23">
        <f t="shared" ref="K38:P38" si="10">SUM(K6:K37)</f>
        <v>3601990</v>
      </c>
      <c r="L38" s="23">
        <f t="shared" si="10"/>
        <v>3603499</v>
      </c>
      <c r="M38" s="23">
        <f t="shared" si="10"/>
        <v>3605008</v>
      </c>
      <c r="N38" s="23">
        <f t="shared" si="10"/>
        <v>3606497</v>
      </c>
      <c r="O38" s="23">
        <f t="shared" si="10"/>
        <v>3608006</v>
      </c>
      <c r="P38" s="23">
        <f t="shared" si="10"/>
        <v>18025000</v>
      </c>
    </row>
  </sheetData>
  <mergeCells count="8">
    <mergeCell ref="B38:C38"/>
    <mergeCell ref="B1:I1"/>
    <mergeCell ref="B2:F2"/>
    <mergeCell ref="B3:F3"/>
    <mergeCell ref="B4:B5"/>
    <mergeCell ref="C4:C5"/>
    <mergeCell ref="D4:H4"/>
    <mergeCell ref="I4:I5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2D050"/>
  </sheetPr>
  <dimension ref="B2:L39"/>
  <sheetViews>
    <sheetView rightToLeft="1" topLeftCell="A28" workbookViewId="0">
      <selection activeCell="B3" sqref="B3:F3"/>
    </sheetView>
  </sheetViews>
  <sheetFormatPr defaultRowHeight="15"/>
  <cols>
    <col min="2" max="2" width="5.42578125" customWidth="1"/>
    <col min="3" max="3" width="20" customWidth="1"/>
  </cols>
  <sheetData>
    <row r="2" spans="2:12" ht="24" customHeight="1">
      <c r="B2" s="60" t="s">
        <v>42</v>
      </c>
      <c r="C2" s="60"/>
      <c r="D2" s="60"/>
      <c r="E2" s="60"/>
      <c r="F2" s="60"/>
      <c r="G2" s="60"/>
      <c r="H2" s="60"/>
      <c r="I2" s="60"/>
    </row>
    <row r="3" spans="2:12" ht="26.25" customHeight="1">
      <c r="B3" s="61" t="s">
        <v>73</v>
      </c>
      <c r="C3" s="61"/>
      <c r="D3" s="61"/>
      <c r="E3" s="61"/>
      <c r="F3" s="61"/>
      <c r="G3" s="1"/>
      <c r="H3" s="1"/>
      <c r="I3" s="1"/>
    </row>
    <row r="4" spans="2:12" ht="26.25" customHeight="1">
      <c r="B4" s="62" t="s">
        <v>49</v>
      </c>
      <c r="C4" s="62"/>
      <c r="D4" s="62"/>
      <c r="E4" s="62"/>
      <c r="F4" s="62"/>
      <c r="G4" s="62"/>
      <c r="H4" s="3" t="s">
        <v>50</v>
      </c>
      <c r="I4" s="1"/>
    </row>
    <row r="5" spans="2:12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2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2" ht="20.100000000000001" customHeight="1">
      <c r="B7" s="9">
        <v>1</v>
      </c>
      <c r="C7" s="25" t="s">
        <v>4</v>
      </c>
      <c r="D7" s="7">
        <v>2</v>
      </c>
      <c r="E7" s="7">
        <v>2</v>
      </c>
      <c r="F7" s="7">
        <v>3</v>
      </c>
      <c r="G7" s="7">
        <v>4</v>
      </c>
      <c r="H7" s="7">
        <v>4</v>
      </c>
      <c r="I7" s="13">
        <f>SUM(D7:H7)</f>
        <v>15</v>
      </c>
      <c r="K7" s="7">
        <v>4.0776810078414245</v>
      </c>
      <c r="L7" s="7">
        <v>4</v>
      </c>
    </row>
    <row r="8" spans="2:12" ht="20.100000000000001" customHeight="1">
      <c r="B8" s="9">
        <f t="shared" ref="B8:B38" si="0">B7+1</f>
        <v>2</v>
      </c>
      <c r="C8" s="25" t="s">
        <v>5</v>
      </c>
      <c r="D8" s="7">
        <v>1</v>
      </c>
      <c r="E8" s="7">
        <v>1</v>
      </c>
      <c r="F8" s="7">
        <v>1</v>
      </c>
      <c r="G8" s="7">
        <v>1</v>
      </c>
      <c r="H8" s="7">
        <v>1</v>
      </c>
      <c r="I8" s="13">
        <f t="shared" ref="I8:I38" si="1">SUM(D8:H8)</f>
        <v>5</v>
      </c>
      <c r="K8" s="7">
        <v>1.2456432666390358</v>
      </c>
      <c r="L8" s="7">
        <v>1</v>
      </c>
    </row>
    <row r="9" spans="2:12" ht="20.100000000000001" customHeight="1">
      <c r="B9" s="9">
        <f t="shared" si="0"/>
        <v>3</v>
      </c>
      <c r="C9" s="25" t="s">
        <v>6</v>
      </c>
      <c r="D9" s="7">
        <v>1</v>
      </c>
      <c r="E9" s="7">
        <v>1</v>
      </c>
      <c r="F9" s="7">
        <v>2</v>
      </c>
      <c r="G9" s="7">
        <v>2</v>
      </c>
      <c r="H9" s="7">
        <v>2</v>
      </c>
      <c r="I9" s="13">
        <f t="shared" si="1"/>
        <v>8</v>
      </c>
      <c r="K9" s="7">
        <v>2.3202316544321153</v>
      </c>
      <c r="L9" s="7">
        <v>2</v>
      </c>
    </row>
    <row r="10" spans="2:12" ht="20.100000000000001" customHeight="1">
      <c r="B10" s="9">
        <f t="shared" si="0"/>
        <v>4</v>
      </c>
      <c r="C10" s="25" t="s">
        <v>7</v>
      </c>
      <c r="D10" s="7">
        <v>9</v>
      </c>
      <c r="E10" s="7">
        <v>11</v>
      </c>
      <c r="F10" s="7">
        <v>14</v>
      </c>
      <c r="G10" s="7">
        <v>17</v>
      </c>
      <c r="H10" s="7">
        <v>19</v>
      </c>
      <c r="I10" s="13">
        <f t="shared" si="1"/>
        <v>70</v>
      </c>
      <c r="K10" s="7">
        <v>19.301552985944408</v>
      </c>
      <c r="L10" s="7">
        <v>19</v>
      </c>
    </row>
    <row r="11" spans="2:12" ht="20.100000000000001" customHeight="1">
      <c r="B11" s="9">
        <f t="shared" si="0"/>
        <v>5</v>
      </c>
      <c r="C11" s="25" t="s">
        <v>8</v>
      </c>
      <c r="D11" s="7">
        <v>1</v>
      </c>
      <c r="E11" s="7">
        <v>1</v>
      </c>
      <c r="F11" s="7">
        <v>1</v>
      </c>
      <c r="G11" s="7">
        <v>1</v>
      </c>
      <c r="H11" s="7">
        <v>2</v>
      </c>
      <c r="I11" s="13">
        <f t="shared" si="1"/>
        <v>6</v>
      </c>
      <c r="K11" s="7">
        <v>1.5870064339181256</v>
      </c>
      <c r="L11" s="7">
        <v>2</v>
      </c>
    </row>
    <row r="12" spans="2:12" ht="20.100000000000001" customHeight="1">
      <c r="B12" s="9">
        <f t="shared" si="0"/>
        <v>6</v>
      </c>
      <c r="C12" s="25" t="s">
        <v>9</v>
      </c>
      <c r="D12" s="7">
        <v>0</v>
      </c>
      <c r="E12" s="7">
        <v>0</v>
      </c>
      <c r="F12" s="7">
        <v>0</v>
      </c>
      <c r="G12" s="7">
        <v>1</v>
      </c>
      <c r="H12" s="7">
        <v>0</v>
      </c>
      <c r="I12" s="13">
        <f t="shared" si="1"/>
        <v>1</v>
      </c>
      <c r="J12" s="29">
        <v>1</v>
      </c>
      <c r="K12" s="7">
        <v>0.41213014706495948</v>
      </c>
      <c r="L12" s="7">
        <v>0</v>
      </c>
    </row>
    <row r="13" spans="2:12" ht="20.100000000000001" customHeight="1">
      <c r="B13" s="9">
        <f t="shared" si="0"/>
        <v>7</v>
      </c>
      <c r="C13" s="25" t="s">
        <v>10</v>
      </c>
      <c r="D13" s="7">
        <v>0</v>
      </c>
      <c r="E13" s="7">
        <v>0</v>
      </c>
      <c r="F13" s="7">
        <v>0</v>
      </c>
      <c r="G13" s="7">
        <v>0</v>
      </c>
      <c r="H13" s="7">
        <v>1</v>
      </c>
      <c r="I13" s="13">
        <f t="shared" si="1"/>
        <v>1</v>
      </c>
      <c r="J13" s="29">
        <v>1</v>
      </c>
      <c r="K13" s="7">
        <v>0.33561074934422991</v>
      </c>
      <c r="L13" s="7">
        <v>0</v>
      </c>
    </row>
    <row r="14" spans="2:12" ht="20.100000000000001" customHeight="1">
      <c r="B14" s="9">
        <f t="shared" si="0"/>
        <v>8</v>
      </c>
      <c r="C14" s="25" t="s">
        <v>11</v>
      </c>
      <c r="D14" s="7">
        <v>9</v>
      </c>
      <c r="E14" s="7">
        <v>11</v>
      </c>
      <c r="F14" s="7">
        <v>14</v>
      </c>
      <c r="G14" s="7">
        <v>17</v>
      </c>
      <c r="H14" s="7">
        <v>19</v>
      </c>
      <c r="I14" s="13">
        <f t="shared" si="1"/>
        <v>70</v>
      </c>
      <c r="K14" s="7">
        <v>19.132089201420861</v>
      </c>
      <c r="L14" s="7">
        <v>19</v>
      </c>
    </row>
    <row r="15" spans="2:12" ht="20.100000000000001" customHeight="1">
      <c r="B15" s="9">
        <f t="shared" si="0"/>
        <v>9</v>
      </c>
      <c r="C15" s="25" t="s">
        <v>12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15">
        <f t="shared" si="1"/>
        <v>0</v>
      </c>
      <c r="K15" s="15">
        <v>0</v>
      </c>
      <c r="L15" s="15">
        <v>0</v>
      </c>
    </row>
    <row r="16" spans="2:12" ht="20.100000000000001" customHeight="1">
      <c r="B16" s="9">
        <f t="shared" si="0"/>
        <v>10</v>
      </c>
      <c r="C16" s="25" t="s">
        <v>13</v>
      </c>
      <c r="D16" s="27">
        <v>1</v>
      </c>
      <c r="E16" s="27">
        <v>1</v>
      </c>
      <c r="F16" s="27">
        <v>1</v>
      </c>
      <c r="G16" s="27">
        <v>1</v>
      </c>
      <c r="H16" s="27">
        <v>1</v>
      </c>
      <c r="I16" s="13">
        <f>SUM(D16:H16)</f>
        <v>5</v>
      </c>
      <c r="K16" s="14">
        <v>1.3866754195398625</v>
      </c>
      <c r="L16" s="14">
        <v>1</v>
      </c>
    </row>
    <row r="17" spans="2:12" ht="20.100000000000001" customHeight="1">
      <c r="B17" s="9">
        <f t="shared" si="0"/>
        <v>11</v>
      </c>
      <c r="C17" s="25" t="s">
        <v>14</v>
      </c>
      <c r="D17" s="7">
        <v>0</v>
      </c>
      <c r="E17" s="7">
        <v>0</v>
      </c>
      <c r="F17" s="7">
        <v>0</v>
      </c>
      <c r="G17" s="7">
        <v>0</v>
      </c>
      <c r="H17" s="7">
        <v>2</v>
      </c>
      <c r="I17" s="13">
        <f t="shared" si="1"/>
        <v>2</v>
      </c>
      <c r="J17" s="29">
        <v>2</v>
      </c>
      <c r="K17" s="7">
        <v>0.57079896857032386</v>
      </c>
      <c r="L17" s="7">
        <v>1</v>
      </c>
    </row>
    <row r="18" spans="2:12" ht="20.100000000000001" customHeight="1">
      <c r="B18" s="9">
        <f t="shared" si="0"/>
        <v>12</v>
      </c>
      <c r="C18" s="25" t="s">
        <v>15</v>
      </c>
      <c r="D18" s="7">
        <v>6</v>
      </c>
      <c r="E18" s="7">
        <v>8</v>
      </c>
      <c r="F18" s="7">
        <v>10</v>
      </c>
      <c r="G18" s="7">
        <v>11</v>
      </c>
      <c r="H18" s="7">
        <v>15</v>
      </c>
      <c r="I18" s="13">
        <f t="shared" si="1"/>
        <v>50</v>
      </c>
      <c r="J18" s="29">
        <v>51</v>
      </c>
      <c r="K18" s="7">
        <v>13.943481659299973</v>
      </c>
      <c r="L18" s="7">
        <v>14</v>
      </c>
    </row>
    <row r="19" spans="2:12" ht="20.100000000000001" customHeight="1">
      <c r="B19" s="9">
        <f t="shared" si="0"/>
        <v>13</v>
      </c>
      <c r="C19" s="25" t="s">
        <v>16</v>
      </c>
      <c r="D19" s="7">
        <v>0</v>
      </c>
      <c r="E19" s="7">
        <v>1</v>
      </c>
      <c r="F19" s="7">
        <v>1</v>
      </c>
      <c r="G19" s="7">
        <v>1</v>
      </c>
      <c r="H19" s="7">
        <v>0</v>
      </c>
      <c r="I19" s="13">
        <f t="shared" si="1"/>
        <v>3</v>
      </c>
      <c r="J19" s="29">
        <v>3</v>
      </c>
      <c r="K19" s="7">
        <v>0.82973121076158352</v>
      </c>
      <c r="L19" s="7">
        <v>1</v>
      </c>
    </row>
    <row r="20" spans="2:12" ht="20.100000000000001" customHeight="1">
      <c r="B20" s="9">
        <f t="shared" si="0"/>
        <v>14</v>
      </c>
      <c r="C20" s="25" t="s">
        <v>17</v>
      </c>
      <c r="D20" s="7">
        <v>3</v>
      </c>
      <c r="E20" s="7">
        <v>4</v>
      </c>
      <c r="F20" s="7">
        <v>5</v>
      </c>
      <c r="G20" s="7">
        <v>5</v>
      </c>
      <c r="H20" s="7">
        <v>6</v>
      </c>
      <c r="I20" s="13">
        <f t="shared" si="1"/>
        <v>23</v>
      </c>
      <c r="K20" s="7">
        <v>6.2567825958759498</v>
      </c>
      <c r="L20" s="7">
        <v>6</v>
      </c>
    </row>
    <row r="21" spans="2:12" ht="20.100000000000001" customHeight="1">
      <c r="B21" s="9">
        <f t="shared" si="0"/>
        <v>15</v>
      </c>
      <c r="C21" s="25" t="s">
        <v>18</v>
      </c>
      <c r="D21" s="7">
        <v>0</v>
      </c>
      <c r="E21" s="7">
        <v>0</v>
      </c>
      <c r="F21" s="7">
        <v>0</v>
      </c>
      <c r="G21" s="7">
        <v>1</v>
      </c>
      <c r="H21" s="7">
        <v>1</v>
      </c>
      <c r="I21" s="13">
        <f t="shared" si="1"/>
        <v>2</v>
      </c>
      <c r="K21" s="7">
        <v>0.53531756518062534</v>
      </c>
      <c r="L21" s="7">
        <v>1</v>
      </c>
    </row>
    <row r="22" spans="2:12" ht="20.100000000000001" customHeight="1">
      <c r="B22" s="9">
        <f t="shared" si="0"/>
        <v>16</v>
      </c>
      <c r="C22" s="25" t="s">
        <v>19</v>
      </c>
      <c r="D22" s="7">
        <v>1</v>
      </c>
      <c r="E22" s="7">
        <v>1</v>
      </c>
      <c r="F22" s="7">
        <v>1</v>
      </c>
      <c r="G22" s="7">
        <v>1</v>
      </c>
      <c r="H22" s="7">
        <v>2</v>
      </c>
      <c r="I22" s="13">
        <f t="shared" si="1"/>
        <v>6</v>
      </c>
      <c r="K22" s="7">
        <v>1.5397142149813214</v>
      </c>
      <c r="L22" s="7">
        <v>2</v>
      </c>
    </row>
    <row r="23" spans="2:12" ht="20.100000000000001" customHeight="1">
      <c r="B23" s="9">
        <f t="shared" si="0"/>
        <v>17</v>
      </c>
      <c r="C23" s="25" t="s">
        <v>20</v>
      </c>
      <c r="D23" s="7">
        <v>0</v>
      </c>
      <c r="E23" s="7">
        <v>1</v>
      </c>
      <c r="F23" s="7">
        <v>1</v>
      </c>
      <c r="G23" s="7">
        <v>1</v>
      </c>
      <c r="H23" s="7">
        <v>1</v>
      </c>
      <c r="I23" s="13">
        <f t="shared" si="1"/>
        <v>4</v>
      </c>
      <c r="K23" s="7">
        <v>1.077856250747564</v>
      </c>
      <c r="L23" s="7">
        <v>1</v>
      </c>
    </row>
    <row r="24" spans="2:12" ht="20.100000000000001" customHeight="1">
      <c r="B24" s="9">
        <f t="shared" si="0"/>
        <v>18</v>
      </c>
      <c r="C24" s="25" t="s">
        <v>21</v>
      </c>
      <c r="D24" s="7">
        <v>3</v>
      </c>
      <c r="E24" s="7">
        <v>4</v>
      </c>
      <c r="F24" s="7">
        <v>5</v>
      </c>
      <c r="G24" s="7">
        <v>5</v>
      </c>
      <c r="H24" s="7">
        <v>6</v>
      </c>
      <c r="I24" s="13">
        <f t="shared" si="1"/>
        <v>23</v>
      </c>
      <c r="K24" s="7">
        <v>6.2524499236441624</v>
      </c>
      <c r="L24" s="7">
        <v>6</v>
      </c>
    </row>
    <row r="25" spans="2:12" ht="20.100000000000001" customHeight="1">
      <c r="B25" s="9">
        <f t="shared" si="0"/>
        <v>19</v>
      </c>
      <c r="C25" s="25" t="s">
        <v>22</v>
      </c>
      <c r="D25" s="7">
        <v>0</v>
      </c>
      <c r="E25" s="7">
        <v>1</v>
      </c>
      <c r="F25" s="7">
        <v>1</v>
      </c>
      <c r="G25" s="7">
        <v>1</v>
      </c>
      <c r="H25" s="7">
        <v>1</v>
      </c>
      <c r="I25" s="13">
        <f t="shared" si="1"/>
        <v>4</v>
      </c>
      <c r="K25" s="7">
        <v>1.0012878962784526</v>
      </c>
      <c r="L25" s="7">
        <v>1</v>
      </c>
    </row>
    <row r="26" spans="2:12" ht="20.100000000000001" customHeight="1">
      <c r="B26" s="9">
        <f t="shared" si="0"/>
        <v>20</v>
      </c>
      <c r="C26" s="25" t="s">
        <v>23</v>
      </c>
      <c r="D26" s="7">
        <v>2</v>
      </c>
      <c r="E26" s="7">
        <v>2</v>
      </c>
      <c r="F26" s="7">
        <v>3</v>
      </c>
      <c r="G26" s="7">
        <v>4</v>
      </c>
      <c r="H26" s="7">
        <v>4</v>
      </c>
      <c r="I26" s="13">
        <f t="shared" si="1"/>
        <v>15</v>
      </c>
      <c r="K26" s="7">
        <v>4.1249120308427516</v>
      </c>
      <c r="L26" s="7">
        <v>4</v>
      </c>
    </row>
    <row r="27" spans="2:12" ht="20.100000000000001" customHeight="1">
      <c r="B27" s="9">
        <f t="shared" si="0"/>
        <v>21</v>
      </c>
      <c r="C27" s="25" t="s">
        <v>24</v>
      </c>
      <c r="D27" s="7">
        <v>0</v>
      </c>
      <c r="E27" s="7">
        <v>1</v>
      </c>
      <c r="F27" s="7">
        <v>1</v>
      </c>
      <c r="G27" s="7">
        <v>1</v>
      </c>
      <c r="H27" s="7">
        <v>0</v>
      </c>
      <c r="I27" s="13">
        <f t="shared" si="1"/>
        <v>3</v>
      </c>
      <c r="J27" s="29">
        <v>3</v>
      </c>
      <c r="K27" s="7">
        <v>0.87430633016319848</v>
      </c>
      <c r="L27" s="7">
        <v>1</v>
      </c>
    </row>
    <row r="28" spans="2:12" ht="20.100000000000001" customHeight="1">
      <c r="B28" s="9">
        <f t="shared" si="0"/>
        <v>22</v>
      </c>
      <c r="C28" s="25" t="s">
        <v>25</v>
      </c>
      <c r="D28" s="7">
        <v>1</v>
      </c>
      <c r="E28" s="7">
        <v>2</v>
      </c>
      <c r="F28" s="7">
        <v>2</v>
      </c>
      <c r="G28" s="7">
        <v>2</v>
      </c>
      <c r="H28" s="7">
        <v>3</v>
      </c>
      <c r="I28" s="13">
        <f t="shared" si="1"/>
        <v>10</v>
      </c>
      <c r="K28" s="7">
        <v>2.8198964676037064</v>
      </c>
      <c r="L28" s="7">
        <v>3</v>
      </c>
    </row>
    <row r="29" spans="2:12" ht="20.100000000000001" customHeight="1">
      <c r="B29" s="9">
        <f t="shared" si="0"/>
        <v>23</v>
      </c>
      <c r="C29" s="25" t="s">
        <v>26</v>
      </c>
      <c r="D29" s="7">
        <v>1</v>
      </c>
      <c r="E29" s="7">
        <v>1</v>
      </c>
      <c r="F29" s="7">
        <v>1</v>
      </c>
      <c r="G29" s="7">
        <v>2</v>
      </c>
      <c r="H29" s="7">
        <v>2</v>
      </c>
      <c r="I29" s="13">
        <f t="shared" si="1"/>
        <v>7</v>
      </c>
      <c r="K29" s="7">
        <v>1.9360802890673461</v>
      </c>
      <c r="L29" s="7">
        <v>2</v>
      </c>
    </row>
    <row r="30" spans="2:12" ht="20.100000000000001" customHeight="1">
      <c r="B30" s="9">
        <f t="shared" si="0"/>
        <v>24</v>
      </c>
      <c r="C30" s="25" t="s">
        <v>27</v>
      </c>
      <c r="D30" s="7">
        <v>1</v>
      </c>
      <c r="E30" s="7">
        <v>1</v>
      </c>
      <c r="F30" s="7">
        <v>1</v>
      </c>
      <c r="G30" s="7">
        <v>1</v>
      </c>
      <c r="H30" s="7">
        <v>0</v>
      </c>
      <c r="I30" s="13">
        <f t="shared" si="1"/>
        <v>4</v>
      </c>
      <c r="J30" s="29">
        <v>4</v>
      </c>
      <c r="K30" s="7">
        <v>1.1502143248558419</v>
      </c>
      <c r="L30" s="7">
        <v>1</v>
      </c>
    </row>
    <row r="31" spans="2:12" ht="20.100000000000001" customHeight="1">
      <c r="B31" s="9">
        <f t="shared" si="0"/>
        <v>25</v>
      </c>
      <c r="C31" s="25" t="s">
        <v>28</v>
      </c>
      <c r="D31" s="7">
        <v>1</v>
      </c>
      <c r="E31" s="7">
        <v>1</v>
      </c>
      <c r="F31" s="7">
        <v>1</v>
      </c>
      <c r="G31" s="7">
        <v>1</v>
      </c>
      <c r="H31" s="7">
        <v>2</v>
      </c>
      <c r="I31" s="13">
        <f t="shared" si="1"/>
        <v>6</v>
      </c>
      <c r="K31" s="7">
        <v>1.6393411979382535</v>
      </c>
      <c r="L31" s="7">
        <v>2</v>
      </c>
    </row>
    <row r="32" spans="2:12" ht="20.100000000000001" customHeight="1">
      <c r="B32" s="9">
        <f t="shared" si="0"/>
        <v>26</v>
      </c>
      <c r="C32" s="25" t="s">
        <v>29</v>
      </c>
      <c r="D32" s="7">
        <v>1</v>
      </c>
      <c r="E32" s="7">
        <v>2</v>
      </c>
      <c r="F32" s="7">
        <v>2</v>
      </c>
      <c r="G32" s="7">
        <v>2</v>
      </c>
      <c r="H32" s="7">
        <v>2</v>
      </c>
      <c r="I32" s="13">
        <f t="shared" si="1"/>
        <v>9</v>
      </c>
      <c r="J32" s="29">
        <v>9</v>
      </c>
      <c r="K32" s="7">
        <v>2.5211379106038647</v>
      </c>
      <c r="L32" s="7">
        <v>3</v>
      </c>
    </row>
    <row r="33" spans="2:12" ht="20.100000000000001" customHeight="1">
      <c r="B33" s="9">
        <f t="shared" si="0"/>
        <v>27</v>
      </c>
      <c r="C33" s="25" t="s">
        <v>30</v>
      </c>
      <c r="D33" s="7">
        <v>1</v>
      </c>
      <c r="E33" s="7">
        <v>1</v>
      </c>
      <c r="F33" s="7">
        <v>2</v>
      </c>
      <c r="G33" s="7">
        <v>2</v>
      </c>
      <c r="H33" s="7">
        <v>2</v>
      </c>
      <c r="I33" s="13">
        <f t="shared" si="1"/>
        <v>8</v>
      </c>
      <c r="K33" s="7">
        <v>2.0974784492949952</v>
      </c>
      <c r="L33" s="7">
        <v>2</v>
      </c>
    </row>
    <row r="34" spans="2:12" ht="20.100000000000001" customHeight="1">
      <c r="B34" s="9">
        <f t="shared" si="0"/>
        <v>28</v>
      </c>
      <c r="C34" s="25" t="s">
        <v>31</v>
      </c>
      <c r="D34" s="7">
        <v>2</v>
      </c>
      <c r="E34" s="7">
        <v>2</v>
      </c>
      <c r="F34" s="7">
        <v>3</v>
      </c>
      <c r="G34" s="7">
        <v>3</v>
      </c>
      <c r="H34" s="7">
        <v>4</v>
      </c>
      <c r="I34" s="13">
        <f t="shared" si="1"/>
        <v>14</v>
      </c>
      <c r="K34" s="7">
        <v>3.8126414112895377</v>
      </c>
      <c r="L34" s="7">
        <v>4</v>
      </c>
    </row>
    <row r="35" spans="2:12" ht="20.100000000000001" customHeight="1">
      <c r="B35" s="9">
        <f t="shared" si="0"/>
        <v>29</v>
      </c>
      <c r="C35" s="25" t="s">
        <v>32</v>
      </c>
      <c r="D35" s="7">
        <v>1</v>
      </c>
      <c r="E35" s="7">
        <v>1</v>
      </c>
      <c r="F35" s="7">
        <v>1</v>
      </c>
      <c r="G35" s="7">
        <v>2</v>
      </c>
      <c r="H35" s="7">
        <v>2</v>
      </c>
      <c r="I35" s="13">
        <f t="shared" si="1"/>
        <v>7</v>
      </c>
      <c r="K35" s="7">
        <v>1.8624493395011419</v>
      </c>
      <c r="L35" s="7">
        <v>2</v>
      </c>
    </row>
    <row r="36" spans="2:12" ht="20.100000000000001" customHeight="1">
      <c r="B36" s="9">
        <f t="shared" si="0"/>
        <v>30</v>
      </c>
      <c r="C36" s="25" t="s">
        <v>33</v>
      </c>
      <c r="D36" s="7">
        <v>0</v>
      </c>
      <c r="E36" s="7">
        <v>0</v>
      </c>
      <c r="F36" s="7">
        <v>0</v>
      </c>
      <c r="G36" s="7">
        <v>1</v>
      </c>
      <c r="H36" s="7">
        <v>1</v>
      </c>
      <c r="I36" s="13">
        <f t="shared" si="1"/>
        <v>2</v>
      </c>
      <c r="K36" s="7">
        <v>0.60832431620496186</v>
      </c>
      <c r="L36" s="7">
        <v>1</v>
      </c>
    </row>
    <row r="37" spans="2:12" ht="20.100000000000001" customHeight="1">
      <c r="B37" s="9">
        <f t="shared" si="0"/>
        <v>31</v>
      </c>
      <c r="C37" s="25" t="s">
        <v>34</v>
      </c>
      <c r="D37" s="7">
        <v>1</v>
      </c>
      <c r="E37" s="7">
        <v>1</v>
      </c>
      <c r="F37" s="7">
        <v>1</v>
      </c>
      <c r="G37" s="7">
        <v>2</v>
      </c>
      <c r="H37" s="7">
        <v>2</v>
      </c>
      <c r="I37" s="13">
        <f t="shared" si="1"/>
        <v>7</v>
      </c>
      <c r="K37" s="7">
        <v>1.8700376355003183</v>
      </c>
      <c r="L37" s="7">
        <v>2</v>
      </c>
    </row>
    <row r="38" spans="2:12" ht="20.100000000000001" customHeight="1">
      <c r="B38" s="9">
        <f t="shared" si="0"/>
        <v>32</v>
      </c>
      <c r="C38" s="25" t="s">
        <v>35</v>
      </c>
      <c r="D38" s="7">
        <v>1</v>
      </c>
      <c r="E38" s="7">
        <v>2</v>
      </c>
      <c r="F38" s="7">
        <v>2</v>
      </c>
      <c r="G38" s="7">
        <v>2</v>
      </c>
      <c r="H38" s="7">
        <v>3</v>
      </c>
      <c r="I38" s="13">
        <f t="shared" si="1"/>
        <v>10</v>
      </c>
      <c r="K38" s="7">
        <v>2.7795683461242113</v>
      </c>
      <c r="L38" s="7">
        <v>3</v>
      </c>
    </row>
    <row r="39" spans="2:12" ht="26.25">
      <c r="B39" s="59" t="s">
        <v>36</v>
      </c>
      <c r="C39" s="59"/>
      <c r="D39" s="7">
        <f t="shared" ref="D39:I39" si="2">SUM(D7:D38)</f>
        <v>50</v>
      </c>
      <c r="E39" s="7">
        <f t="shared" si="2"/>
        <v>65</v>
      </c>
      <c r="F39" s="7">
        <f t="shared" si="2"/>
        <v>80</v>
      </c>
      <c r="G39" s="7">
        <f t="shared" si="2"/>
        <v>95</v>
      </c>
      <c r="H39" s="7">
        <f t="shared" si="2"/>
        <v>110</v>
      </c>
      <c r="I39" s="7">
        <f t="shared" si="2"/>
        <v>400</v>
      </c>
      <c r="K39" s="7">
        <f>SUM(K7:K38)</f>
        <v>109.90242920047508</v>
      </c>
      <c r="L39" s="7">
        <f>SUM(L7:L38)</f>
        <v>111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2D050"/>
  </sheetPr>
  <dimension ref="B2:O44"/>
  <sheetViews>
    <sheetView rightToLeft="1" topLeftCell="A22" workbookViewId="0">
      <selection activeCell="D39" sqref="D39"/>
    </sheetView>
  </sheetViews>
  <sheetFormatPr defaultRowHeight="15"/>
  <cols>
    <col min="2" max="2" width="5.28515625" customWidth="1"/>
    <col min="3" max="3" width="21.140625" customWidth="1"/>
    <col min="4" max="9" width="10.5703125" customWidth="1"/>
  </cols>
  <sheetData>
    <row r="2" spans="2:15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5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5" ht="25.5">
      <c r="B4" s="62" t="s">
        <v>51</v>
      </c>
      <c r="C4" s="62"/>
      <c r="D4" s="62"/>
      <c r="E4" s="62"/>
      <c r="F4" s="62"/>
      <c r="G4" s="62"/>
      <c r="H4" s="3" t="s">
        <v>48</v>
      </c>
      <c r="I4" s="1"/>
    </row>
    <row r="5" spans="2:15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5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5" ht="20.100000000000001" customHeight="1">
      <c r="B7" s="9">
        <v>1</v>
      </c>
      <c r="C7" s="25" t="s">
        <v>4</v>
      </c>
      <c r="D7" s="7">
        <v>2</v>
      </c>
      <c r="E7" s="7">
        <v>3</v>
      </c>
      <c r="F7" s="7">
        <v>5</v>
      </c>
      <c r="G7" s="7">
        <v>7</v>
      </c>
      <c r="H7" s="7">
        <v>8</v>
      </c>
      <c r="I7" s="13">
        <f>SUM(D7:H7)</f>
        <v>25</v>
      </c>
      <c r="K7" s="22">
        <v>8.4075149543376053</v>
      </c>
      <c r="L7" s="7">
        <v>8</v>
      </c>
      <c r="N7" s="37">
        <v>25.222544863012814</v>
      </c>
      <c r="O7" s="34">
        <v>25</v>
      </c>
    </row>
    <row r="8" spans="2:15" ht="20.100000000000001" customHeight="1">
      <c r="B8" s="9">
        <f t="shared" ref="B8:B38" si="0">B7+1</f>
        <v>2</v>
      </c>
      <c r="C8" s="25" t="s">
        <v>5</v>
      </c>
      <c r="D8" s="7">
        <v>2</v>
      </c>
      <c r="E8" s="7">
        <v>4</v>
      </c>
      <c r="F8" s="7">
        <v>6</v>
      </c>
      <c r="G8" s="7">
        <v>8</v>
      </c>
      <c r="H8" s="7">
        <v>11</v>
      </c>
      <c r="I8" s="13">
        <f t="shared" ref="I8:I38" si="1">SUM(D8:H8)</f>
        <v>31</v>
      </c>
      <c r="K8" s="22">
        <v>10.345020962070153</v>
      </c>
      <c r="L8" s="7">
        <v>10</v>
      </c>
      <c r="N8" s="37">
        <v>31.035062886210454</v>
      </c>
      <c r="O8" s="34">
        <v>31</v>
      </c>
    </row>
    <row r="9" spans="2:15" ht="20.100000000000001" customHeight="1">
      <c r="B9" s="9">
        <f t="shared" si="0"/>
        <v>3</v>
      </c>
      <c r="C9" s="25" t="s">
        <v>6</v>
      </c>
      <c r="D9" s="7">
        <v>1</v>
      </c>
      <c r="E9" s="7">
        <v>2</v>
      </c>
      <c r="F9" s="7">
        <v>3</v>
      </c>
      <c r="G9" s="7">
        <v>3</v>
      </c>
      <c r="H9" s="7">
        <v>4</v>
      </c>
      <c r="I9" s="13">
        <f t="shared" si="1"/>
        <v>13</v>
      </c>
      <c r="K9" s="22">
        <v>4.3556489292195391</v>
      </c>
      <c r="L9" s="7">
        <v>4</v>
      </c>
      <c r="N9" s="37">
        <v>13.066946787658617</v>
      </c>
      <c r="O9" s="34">
        <v>13</v>
      </c>
    </row>
    <row r="10" spans="2:15" ht="20.100000000000001" customHeight="1">
      <c r="B10" s="9">
        <f t="shared" si="0"/>
        <v>4</v>
      </c>
      <c r="C10" s="25" t="s">
        <v>7</v>
      </c>
      <c r="D10" s="7">
        <v>4.8005624438273786</v>
      </c>
      <c r="E10" s="7">
        <v>10</v>
      </c>
      <c r="F10" s="7">
        <v>14</v>
      </c>
      <c r="G10" s="7">
        <v>19</v>
      </c>
      <c r="H10" s="7">
        <v>24</v>
      </c>
      <c r="I10" s="13">
        <f t="shared" si="1"/>
        <v>71.800562443827374</v>
      </c>
      <c r="K10" s="22">
        <v>24.002812219136896</v>
      </c>
      <c r="L10" s="7">
        <v>24</v>
      </c>
      <c r="N10" s="37">
        <v>72.008436657410684</v>
      </c>
      <c r="O10" s="34">
        <v>72</v>
      </c>
    </row>
    <row r="11" spans="2:15" ht="20.100000000000001" customHeight="1">
      <c r="B11" s="9">
        <f t="shared" si="0"/>
        <v>5</v>
      </c>
      <c r="C11" s="25" t="s">
        <v>8</v>
      </c>
      <c r="D11" s="7">
        <v>2</v>
      </c>
      <c r="E11" s="7">
        <v>4</v>
      </c>
      <c r="F11" s="7">
        <v>5</v>
      </c>
      <c r="G11" s="7">
        <v>7</v>
      </c>
      <c r="H11" s="7">
        <v>9</v>
      </c>
      <c r="I11" s="13">
        <f t="shared" si="1"/>
        <v>27</v>
      </c>
      <c r="K11" s="22">
        <v>9.1193380221985478</v>
      </c>
      <c r="L11" s="7">
        <v>9</v>
      </c>
      <c r="N11" s="37">
        <v>27.358014066595643</v>
      </c>
      <c r="O11" s="34">
        <v>27</v>
      </c>
    </row>
    <row r="12" spans="2:15" ht="20.100000000000001" customHeight="1">
      <c r="B12" s="9">
        <f t="shared" si="0"/>
        <v>6</v>
      </c>
      <c r="C12" s="25" t="s">
        <v>9</v>
      </c>
      <c r="D12" s="7">
        <v>0</v>
      </c>
      <c r="E12" s="7">
        <v>1</v>
      </c>
      <c r="F12" s="7">
        <v>1</v>
      </c>
      <c r="G12" s="7">
        <v>1</v>
      </c>
      <c r="H12" s="7">
        <v>1</v>
      </c>
      <c r="I12" s="13">
        <f t="shared" si="1"/>
        <v>4</v>
      </c>
      <c r="K12" s="22">
        <v>1.4361234909634766</v>
      </c>
      <c r="L12" s="7">
        <v>1</v>
      </c>
      <c r="N12" s="37">
        <v>4.3083704728904291</v>
      </c>
      <c r="O12" s="34">
        <v>4</v>
      </c>
    </row>
    <row r="13" spans="2:15" ht="20.100000000000001" customHeight="1">
      <c r="B13" s="9">
        <f t="shared" si="0"/>
        <v>7</v>
      </c>
      <c r="C13" s="25" t="s">
        <v>10</v>
      </c>
      <c r="D13" s="7">
        <v>0</v>
      </c>
      <c r="E13" s="7">
        <v>1</v>
      </c>
      <c r="F13" s="7">
        <v>1</v>
      </c>
      <c r="G13" s="7">
        <v>1</v>
      </c>
      <c r="H13" s="7">
        <v>2</v>
      </c>
      <c r="I13" s="13">
        <f t="shared" si="1"/>
        <v>5</v>
      </c>
      <c r="K13" s="22">
        <v>1.5644539680646352</v>
      </c>
      <c r="L13" s="7">
        <v>2</v>
      </c>
      <c r="N13" s="37">
        <v>4.6933619041939059</v>
      </c>
      <c r="O13" s="34">
        <v>5</v>
      </c>
    </row>
    <row r="14" spans="2:15" ht="20.100000000000001" customHeight="1">
      <c r="B14" s="9">
        <f t="shared" si="0"/>
        <v>8</v>
      </c>
      <c r="C14" s="25" t="s">
        <v>11</v>
      </c>
      <c r="D14" s="7">
        <v>6</v>
      </c>
      <c r="E14" s="7">
        <v>11</v>
      </c>
      <c r="F14" s="7">
        <v>16</v>
      </c>
      <c r="G14" s="7">
        <v>22</v>
      </c>
      <c r="H14" s="7">
        <v>27</v>
      </c>
      <c r="I14" s="13">
        <f t="shared" si="1"/>
        <v>82</v>
      </c>
      <c r="K14" s="22">
        <v>27.355579715885707</v>
      </c>
      <c r="L14" s="7">
        <v>27</v>
      </c>
      <c r="N14" s="37">
        <v>82.066739147657117</v>
      </c>
      <c r="O14" s="34">
        <v>82</v>
      </c>
    </row>
    <row r="15" spans="2:15" ht="20.100000000000001" customHeight="1">
      <c r="B15" s="9">
        <f t="shared" si="0"/>
        <v>9</v>
      </c>
      <c r="C15" s="25" t="s">
        <v>12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13">
        <v>0</v>
      </c>
      <c r="K15" s="16">
        <v>0</v>
      </c>
      <c r="L15" s="15">
        <v>0</v>
      </c>
      <c r="N15" s="37">
        <v>0</v>
      </c>
      <c r="O15" s="36">
        <v>0</v>
      </c>
    </row>
    <row r="16" spans="2:15" ht="20.100000000000001" customHeight="1">
      <c r="B16" s="9">
        <f t="shared" si="0"/>
        <v>10</v>
      </c>
      <c r="C16" s="25" t="s">
        <v>13</v>
      </c>
      <c r="D16" s="14">
        <v>0</v>
      </c>
      <c r="E16" s="14">
        <v>1</v>
      </c>
      <c r="F16" s="14">
        <v>1</v>
      </c>
      <c r="G16" s="14">
        <v>2</v>
      </c>
      <c r="H16" s="14">
        <v>3</v>
      </c>
      <c r="I16" s="13">
        <f t="shared" si="1"/>
        <v>7</v>
      </c>
      <c r="K16" s="28">
        <v>2.4937394507146053</v>
      </c>
      <c r="L16" s="14">
        <v>3</v>
      </c>
      <c r="N16" s="37">
        <v>7.4812183521438165</v>
      </c>
      <c r="O16" s="34">
        <v>7</v>
      </c>
    </row>
    <row r="17" spans="2:15" ht="20.100000000000001" customHeight="1">
      <c r="B17" s="9">
        <f t="shared" si="0"/>
        <v>11</v>
      </c>
      <c r="C17" s="25" t="s">
        <v>14</v>
      </c>
      <c r="D17" s="7">
        <v>1</v>
      </c>
      <c r="E17" s="7">
        <v>1</v>
      </c>
      <c r="F17" s="7">
        <v>2</v>
      </c>
      <c r="G17" s="7">
        <v>2</v>
      </c>
      <c r="H17" s="7">
        <v>2</v>
      </c>
      <c r="I17" s="13">
        <f t="shared" si="1"/>
        <v>8</v>
      </c>
      <c r="K17" s="22">
        <v>2.5993289768069796</v>
      </c>
      <c r="L17" s="7">
        <v>3</v>
      </c>
      <c r="N17" s="37">
        <v>7.7979869304209402</v>
      </c>
      <c r="O17" s="34">
        <v>8</v>
      </c>
    </row>
    <row r="18" spans="2:15" ht="20.100000000000001" customHeight="1">
      <c r="B18" s="9">
        <f t="shared" si="0"/>
        <v>12</v>
      </c>
      <c r="C18" s="25" t="s">
        <v>15</v>
      </c>
      <c r="D18" s="7">
        <v>5</v>
      </c>
      <c r="E18" s="7">
        <v>11</v>
      </c>
      <c r="F18" s="7">
        <v>16</v>
      </c>
      <c r="G18" s="7">
        <v>21</v>
      </c>
      <c r="H18" s="7">
        <v>28</v>
      </c>
      <c r="I18" s="13">
        <f t="shared" si="1"/>
        <v>81</v>
      </c>
      <c r="K18" s="22">
        <v>26.843360763658747</v>
      </c>
      <c r="L18" s="7">
        <v>27</v>
      </c>
      <c r="N18" s="37">
        <v>80.530082290976239</v>
      </c>
      <c r="O18" s="34">
        <v>81</v>
      </c>
    </row>
    <row r="19" spans="2:15" ht="20.100000000000001" customHeight="1">
      <c r="B19" s="9">
        <f t="shared" si="0"/>
        <v>13</v>
      </c>
      <c r="C19" s="25" t="s">
        <v>16</v>
      </c>
      <c r="D19" s="7">
        <v>0</v>
      </c>
      <c r="E19" s="7">
        <v>1</v>
      </c>
      <c r="F19" s="7">
        <v>1</v>
      </c>
      <c r="G19" s="7">
        <v>1</v>
      </c>
      <c r="H19" s="7">
        <v>2</v>
      </c>
      <c r="I19" s="13">
        <f t="shared" si="1"/>
        <v>5</v>
      </c>
      <c r="K19" s="22">
        <v>1.7213209295445424</v>
      </c>
      <c r="L19" s="7">
        <v>2</v>
      </c>
      <c r="N19" s="37">
        <v>5.1639627886336266</v>
      </c>
      <c r="O19" s="34">
        <v>5</v>
      </c>
    </row>
    <row r="20" spans="2:15" ht="20.100000000000001" customHeight="1">
      <c r="B20" s="9">
        <f t="shared" si="0"/>
        <v>14</v>
      </c>
      <c r="C20" s="25" t="s">
        <v>17</v>
      </c>
      <c r="D20" s="7">
        <v>1</v>
      </c>
      <c r="E20" s="7">
        <v>2</v>
      </c>
      <c r="F20" s="7">
        <v>4</v>
      </c>
      <c r="G20" s="7">
        <v>5</v>
      </c>
      <c r="H20" s="7">
        <v>6</v>
      </c>
      <c r="I20" s="13">
        <f t="shared" si="1"/>
        <v>18</v>
      </c>
      <c r="K20" s="22">
        <v>6.1555644234201017</v>
      </c>
      <c r="L20" s="7">
        <v>6</v>
      </c>
      <c r="N20" s="37">
        <v>18.466693270260308</v>
      </c>
      <c r="O20" s="34">
        <v>18</v>
      </c>
    </row>
    <row r="21" spans="2:15" ht="20.100000000000001" customHeight="1">
      <c r="B21" s="9">
        <f t="shared" si="0"/>
        <v>15</v>
      </c>
      <c r="C21" s="25" t="s">
        <v>18</v>
      </c>
      <c r="D21" s="7">
        <v>1</v>
      </c>
      <c r="E21" s="7">
        <v>1</v>
      </c>
      <c r="F21" s="7">
        <v>2</v>
      </c>
      <c r="G21" s="7">
        <v>2</v>
      </c>
      <c r="H21" s="7">
        <v>4</v>
      </c>
      <c r="I21" s="13">
        <f t="shared" si="1"/>
        <v>10</v>
      </c>
      <c r="K21" s="22">
        <v>3.1733688407681382</v>
      </c>
      <c r="L21" s="7">
        <v>3</v>
      </c>
      <c r="N21" s="37">
        <v>9.520106522304415</v>
      </c>
      <c r="O21" s="34">
        <v>10</v>
      </c>
    </row>
    <row r="22" spans="2:15" ht="20.100000000000001" customHeight="1">
      <c r="B22" s="9">
        <f t="shared" si="0"/>
        <v>16</v>
      </c>
      <c r="C22" s="25" t="s">
        <v>19</v>
      </c>
      <c r="D22" s="7">
        <v>1</v>
      </c>
      <c r="E22" s="7">
        <v>2</v>
      </c>
      <c r="F22" s="7">
        <v>3</v>
      </c>
      <c r="G22" s="7">
        <v>4</v>
      </c>
      <c r="H22" s="7">
        <v>5</v>
      </c>
      <c r="I22" s="13">
        <f t="shared" si="1"/>
        <v>15</v>
      </c>
      <c r="K22" s="22">
        <v>5.1011095447932098</v>
      </c>
      <c r="L22" s="7">
        <v>5</v>
      </c>
      <c r="N22" s="37">
        <v>15.303328634379628</v>
      </c>
      <c r="O22" s="34">
        <v>15</v>
      </c>
    </row>
    <row r="23" spans="2:15" ht="20.100000000000001" customHeight="1">
      <c r="B23" s="9">
        <f t="shared" si="0"/>
        <v>17</v>
      </c>
      <c r="C23" s="25" t="s">
        <v>20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13">
        <f t="shared" si="1"/>
        <v>0</v>
      </c>
      <c r="K23" s="22">
        <v>8.9195586542391E-2</v>
      </c>
      <c r="L23" s="7">
        <v>0</v>
      </c>
      <c r="N23" s="37">
        <v>0.26758675962717304</v>
      </c>
      <c r="O23" s="36">
        <v>0</v>
      </c>
    </row>
    <row r="24" spans="2:15" ht="20.100000000000001" customHeight="1">
      <c r="B24" s="9">
        <f t="shared" si="0"/>
        <v>18</v>
      </c>
      <c r="C24" s="25" t="s">
        <v>21</v>
      </c>
      <c r="D24" s="7">
        <v>4</v>
      </c>
      <c r="E24" s="7">
        <v>8</v>
      </c>
      <c r="F24" s="7">
        <v>12</v>
      </c>
      <c r="G24" s="7">
        <v>16</v>
      </c>
      <c r="H24" s="7">
        <v>21</v>
      </c>
      <c r="I24" s="13">
        <f t="shared" si="1"/>
        <v>61</v>
      </c>
      <c r="K24" s="22">
        <v>20.342099357581304</v>
      </c>
      <c r="L24" s="7">
        <v>20</v>
      </c>
      <c r="N24" s="37">
        <v>61.026298072743913</v>
      </c>
      <c r="O24" s="34">
        <v>61</v>
      </c>
    </row>
    <row r="25" spans="2:15" ht="20.100000000000001" customHeight="1">
      <c r="B25" s="9">
        <f t="shared" si="0"/>
        <v>19</v>
      </c>
      <c r="C25" s="25" t="s">
        <v>22</v>
      </c>
      <c r="D25" s="7">
        <v>1</v>
      </c>
      <c r="E25" s="7">
        <v>2</v>
      </c>
      <c r="F25" s="7">
        <v>3</v>
      </c>
      <c r="G25" s="7">
        <v>4</v>
      </c>
      <c r="H25" s="7">
        <v>4</v>
      </c>
      <c r="I25" s="13">
        <f t="shared" si="1"/>
        <v>14</v>
      </c>
      <c r="K25" s="22">
        <v>4.6716615683614497</v>
      </c>
      <c r="L25" s="7">
        <v>5</v>
      </c>
      <c r="N25" s="37">
        <v>14.014984705084348</v>
      </c>
      <c r="O25" s="34">
        <v>14</v>
      </c>
    </row>
    <row r="26" spans="2:15" ht="20.100000000000001" customHeight="1">
      <c r="B26" s="9">
        <f t="shared" si="0"/>
        <v>20</v>
      </c>
      <c r="C26" s="25" t="s">
        <v>23</v>
      </c>
      <c r="D26" s="7">
        <v>2</v>
      </c>
      <c r="E26" s="7">
        <v>3</v>
      </c>
      <c r="F26" s="7">
        <v>4</v>
      </c>
      <c r="G26" s="7">
        <v>6</v>
      </c>
      <c r="H26" s="7">
        <v>7</v>
      </c>
      <c r="I26" s="13">
        <f t="shared" si="1"/>
        <v>22</v>
      </c>
      <c r="K26" s="22">
        <v>7.4966209389870677</v>
      </c>
      <c r="L26" s="7">
        <v>8</v>
      </c>
      <c r="N26" s="37">
        <v>22.489862816961203</v>
      </c>
      <c r="O26" s="34">
        <v>22</v>
      </c>
    </row>
    <row r="27" spans="2:15" ht="20.100000000000001" customHeight="1">
      <c r="B27" s="9">
        <f t="shared" si="0"/>
        <v>21</v>
      </c>
      <c r="C27" s="25" t="s">
        <v>24</v>
      </c>
      <c r="D27" s="7">
        <v>0</v>
      </c>
      <c r="E27" s="7">
        <v>1</v>
      </c>
      <c r="F27" s="7">
        <v>3</v>
      </c>
      <c r="G27" s="7">
        <v>2</v>
      </c>
      <c r="H27" s="7">
        <v>1</v>
      </c>
      <c r="I27" s="13">
        <f t="shared" si="1"/>
        <v>7</v>
      </c>
      <c r="K27" s="22">
        <v>2.202008849572815</v>
      </c>
      <c r="L27" s="7">
        <v>2</v>
      </c>
      <c r="N27" s="37">
        <v>6.6060265487184449</v>
      </c>
      <c r="O27" s="34">
        <v>7</v>
      </c>
    </row>
    <row r="28" spans="2:15" ht="20.100000000000001" customHeight="1">
      <c r="B28" s="9">
        <f t="shared" si="0"/>
        <v>22</v>
      </c>
      <c r="C28" s="25" t="s">
        <v>25</v>
      </c>
      <c r="D28" s="7">
        <v>1</v>
      </c>
      <c r="E28" s="7">
        <v>2</v>
      </c>
      <c r="F28" s="7">
        <v>3</v>
      </c>
      <c r="G28" s="7">
        <v>4</v>
      </c>
      <c r="H28" s="7">
        <v>5</v>
      </c>
      <c r="I28" s="13">
        <f t="shared" si="1"/>
        <v>15</v>
      </c>
      <c r="K28" s="22">
        <v>5.0703636604506466</v>
      </c>
      <c r="L28" s="7">
        <v>5</v>
      </c>
      <c r="N28" s="37">
        <v>15.211090981351937</v>
      </c>
      <c r="O28" s="34">
        <v>15</v>
      </c>
    </row>
    <row r="29" spans="2:15" ht="20.100000000000001" customHeight="1">
      <c r="B29" s="9">
        <f t="shared" si="0"/>
        <v>23</v>
      </c>
      <c r="C29" s="25" t="s">
        <v>26</v>
      </c>
      <c r="D29" s="7">
        <v>1</v>
      </c>
      <c r="E29" s="7">
        <v>2</v>
      </c>
      <c r="F29" s="7">
        <v>3</v>
      </c>
      <c r="G29" s="7">
        <v>4</v>
      </c>
      <c r="H29" s="7">
        <v>3</v>
      </c>
      <c r="I29" s="13">
        <f t="shared" si="1"/>
        <v>13</v>
      </c>
      <c r="K29" s="22">
        <v>4.341073341534015</v>
      </c>
      <c r="L29" s="7">
        <v>4</v>
      </c>
      <c r="N29" s="37">
        <v>13.023220024602045</v>
      </c>
      <c r="O29" s="34">
        <v>13</v>
      </c>
    </row>
    <row r="30" spans="2:15" ht="20.100000000000001" customHeight="1">
      <c r="B30" s="9">
        <f t="shared" si="0"/>
        <v>24</v>
      </c>
      <c r="C30" s="25" t="s">
        <v>27</v>
      </c>
      <c r="D30" s="7">
        <v>0</v>
      </c>
      <c r="E30" s="7">
        <v>0</v>
      </c>
      <c r="F30" s="7">
        <v>0</v>
      </c>
      <c r="G30" s="7">
        <v>1</v>
      </c>
      <c r="H30" s="7">
        <v>1</v>
      </c>
      <c r="I30" s="13">
        <f t="shared" si="1"/>
        <v>2</v>
      </c>
      <c r="K30" s="22">
        <v>0.61624951733460598</v>
      </c>
      <c r="L30" s="7">
        <v>1</v>
      </c>
      <c r="N30" s="37">
        <v>1.8487485520038178</v>
      </c>
      <c r="O30" s="34">
        <v>2</v>
      </c>
    </row>
    <row r="31" spans="2:15" ht="20.100000000000001" customHeight="1">
      <c r="B31" s="9">
        <f t="shared" si="0"/>
        <v>25</v>
      </c>
      <c r="C31" s="25" t="s">
        <v>28</v>
      </c>
      <c r="D31" s="7">
        <v>3</v>
      </c>
      <c r="E31" s="7">
        <v>6</v>
      </c>
      <c r="F31" s="7">
        <v>10</v>
      </c>
      <c r="G31" s="7">
        <v>13</v>
      </c>
      <c r="H31" s="7">
        <v>17</v>
      </c>
      <c r="I31" s="13">
        <f t="shared" si="1"/>
        <v>49</v>
      </c>
      <c r="K31" s="22">
        <v>16.211465695237038</v>
      </c>
      <c r="L31" s="7">
        <v>16</v>
      </c>
      <c r="N31" s="37">
        <v>48.634397085711115</v>
      </c>
      <c r="O31" s="34">
        <v>49</v>
      </c>
    </row>
    <row r="32" spans="2:15" ht="20.100000000000001" customHeight="1">
      <c r="B32" s="9">
        <f t="shared" si="0"/>
        <v>26</v>
      </c>
      <c r="C32" s="25" t="s">
        <v>29</v>
      </c>
      <c r="D32" s="7">
        <v>3</v>
      </c>
      <c r="E32" s="7">
        <v>5</v>
      </c>
      <c r="F32" s="7">
        <v>7</v>
      </c>
      <c r="G32" s="7">
        <v>10</v>
      </c>
      <c r="H32" s="7">
        <v>12</v>
      </c>
      <c r="I32" s="13">
        <f t="shared" si="1"/>
        <v>37</v>
      </c>
      <c r="K32" s="22">
        <v>12.312434084308963</v>
      </c>
      <c r="L32" s="7">
        <v>12</v>
      </c>
      <c r="N32" s="37">
        <v>36.937302252926891</v>
      </c>
      <c r="O32" s="34">
        <v>37</v>
      </c>
    </row>
    <row r="33" spans="2:15" ht="20.100000000000001" customHeight="1">
      <c r="B33" s="9">
        <f t="shared" si="0"/>
        <v>27</v>
      </c>
      <c r="C33" s="25" t="s">
        <v>30</v>
      </c>
      <c r="D33" s="7">
        <v>1</v>
      </c>
      <c r="E33" s="7">
        <v>2</v>
      </c>
      <c r="F33" s="7">
        <v>3</v>
      </c>
      <c r="G33" s="7">
        <v>5</v>
      </c>
      <c r="H33" s="7">
        <v>6</v>
      </c>
      <c r="I33" s="13">
        <f t="shared" si="1"/>
        <v>17</v>
      </c>
      <c r="K33" s="22">
        <v>5.6880104009273262</v>
      </c>
      <c r="L33" s="7">
        <v>6</v>
      </c>
      <c r="N33" s="37">
        <v>17.064031202781976</v>
      </c>
      <c r="O33" s="34">
        <v>17</v>
      </c>
    </row>
    <row r="34" spans="2:15" ht="20.100000000000001" customHeight="1">
      <c r="B34" s="9">
        <f t="shared" si="0"/>
        <v>28</v>
      </c>
      <c r="C34" s="25" t="s">
        <v>31</v>
      </c>
      <c r="D34" s="7">
        <v>3</v>
      </c>
      <c r="E34" s="7">
        <v>7</v>
      </c>
      <c r="F34" s="7">
        <v>10</v>
      </c>
      <c r="G34" s="7">
        <v>14</v>
      </c>
      <c r="H34" s="7">
        <v>18</v>
      </c>
      <c r="I34" s="13">
        <f t="shared" si="1"/>
        <v>52</v>
      </c>
      <c r="K34" s="22">
        <v>17.341115592166787</v>
      </c>
      <c r="L34" s="7">
        <v>17</v>
      </c>
      <c r="N34" s="37">
        <v>52.023346776500361</v>
      </c>
      <c r="O34" s="34">
        <v>52</v>
      </c>
    </row>
    <row r="35" spans="2:15" ht="20.100000000000001" customHeight="1">
      <c r="B35" s="9">
        <f t="shared" si="0"/>
        <v>29</v>
      </c>
      <c r="C35" s="25" t="s">
        <v>32</v>
      </c>
      <c r="D35" s="7">
        <v>1</v>
      </c>
      <c r="E35" s="7">
        <v>3</v>
      </c>
      <c r="F35" s="7">
        <v>5</v>
      </c>
      <c r="G35" s="7">
        <v>6</v>
      </c>
      <c r="H35" s="7">
        <v>7</v>
      </c>
      <c r="I35" s="13">
        <f t="shared" si="1"/>
        <v>22</v>
      </c>
      <c r="K35" s="22">
        <v>7.4615687300899287</v>
      </c>
      <c r="L35" s="7">
        <v>8</v>
      </c>
      <c r="N35" s="37">
        <v>22.384706190269785</v>
      </c>
      <c r="O35" s="34">
        <v>22</v>
      </c>
    </row>
    <row r="36" spans="2:15" ht="20.100000000000001" customHeight="1">
      <c r="B36" s="9">
        <f t="shared" si="0"/>
        <v>30</v>
      </c>
      <c r="C36" s="25" t="s">
        <v>33</v>
      </c>
      <c r="D36" s="7">
        <v>1</v>
      </c>
      <c r="E36" s="7">
        <v>1</v>
      </c>
      <c r="F36" s="7">
        <v>2</v>
      </c>
      <c r="G36" s="7">
        <v>3</v>
      </c>
      <c r="H36" s="7">
        <v>3</v>
      </c>
      <c r="I36" s="13">
        <f t="shared" si="1"/>
        <v>10</v>
      </c>
      <c r="K36" s="22">
        <v>3.1528943993118164</v>
      </c>
      <c r="L36" s="7">
        <v>3</v>
      </c>
      <c r="N36" s="37">
        <v>9.45868319793545</v>
      </c>
      <c r="O36" s="34">
        <v>10</v>
      </c>
    </row>
    <row r="37" spans="2:15" ht="20.100000000000001" customHeight="1">
      <c r="B37" s="9">
        <f t="shared" si="0"/>
        <v>31</v>
      </c>
      <c r="C37" s="25" t="s">
        <v>34</v>
      </c>
      <c r="D37" s="7">
        <v>1</v>
      </c>
      <c r="E37" s="7">
        <v>2</v>
      </c>
      <c r="F37" s="7">
        <v>3</v>
      </c>
      <c r="G37" s="7">
        <v>4</v>
      </c>
      <c r="H37" s="7">
        <v>4</v>
      </c>
      <c r="I37" s="13">
        <f t="shared" si="1"/>
        <v>14</v>
      </c>
      <c r="K37" s="22">
        <v>4.4904833601605114</v>
      </c>
      <c r="L37" s="7">
        <v>5</v>
      </c>
      <c r="N37" s="37">
        <v>13.471450080481535</v>
      </c>
      <c r="O37" s="34">
        <v>14</v>
      </c>
    </row>
    <row r="38" spans="2:15" ht="20.100000000000001" customHeight="1">
      <c r="B38" s="9">
        <f t="shared" si="0"/>
        <v>32</v>
      </c>
      <c r="C38" s="25" t="s">
        <v>35</v>
      </c>
      <c r="D38" s="7">
        <v>1</v>
      </c>
      <c r="E38" s="7">
        <v>1</v>
      </c>
      <c r="F38" s="7">
        <v>2</v>
      </c>
      <c r="G38" s="7">
        <v>3</v>
      </c>
      <c r="H38" s="7">
        <v>5</v>
      </c>
      <c r="I38" s="13">
        <f t="shared" si="1"/>
        <v>12</v>
      </c>
      <c r="K38" s="22">
        <v>3.8384697258504508</v>
      </c>
      <c r="L38" s="7">
        <v>4</v>
      </c>
      <c r="N38" s="37">
        <v>11.515409177551351</v>
      </c>
      <c r="O38" s="34">
        <v>12</v>
      </c>
    </row>
    <row r="39" spans="2:15" ht="26.25">
      <c r="B39" s="59" t="s">
        <v>36</v>
      </c>
      <c r="C39" s="59"/>
      <c r="D39" s="7">
        <f t="shared" ref="D39:I39" si="2">SUM(D7:D38)</f>
        <v>49.800562443827374</v>
      </c>
      <c r="E39" s="7">
        <f t="shared" si="2"/>
        <v>100</v>
      </c>
      <c r="F39" s="7">
        <f t="shared" si="2"/>
        <v>150</v>
      </c>
      <c r="G39" s="7">
        <f t="shared" si="2"/>
        <v>200</v>
      </c>
      <c r="H39" s="7">
        <f t="shared" si="2"/>
        <v>250</v>
      </c>
      <c r="I39" s="7">
        <f t="shared" si="2"/>
        <v>749.8005624438274</v>
      </c>
      <c r="K39" s="7">
        <f>SUM(K7:K38)</f>
        <v>250</v>
      </c>
      <c r="L39" s="7">
        <f>SUM(L7:L38)</f>
        <v>250</v>
      </c>
      <c r="N39" s="7">
        <f>SUM(N7:N38)</f>
        <v>750</v>
      </c>
      <c r="O39" s="7">
        <f>SUM(O7:O38)</f>
        <v>750</v>
      </c>
    </row>
    <row r="43" spans="2:15">
      <c r="O43" s="38">
        <f>SUM(O7:O38)</f>
        <v>750</v>
      </c>
    </row>
    <row r="44" spans="2:15">
      <c r="J44" s="31">
        <f>SUM(I7:I38)</f>
        <v>749.8005624438274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2D050"/>
  </sheetPr>
  <dimension ref="B2:L39"/>
  <sheetViews>
    <sheetView rightToLeft="1" topLeftCell="A31" workbookViewId="0">
      <selection activeCell="F25" sqref="F25"/>
    </sheetView>
  </sheetViews>
  <sheetFormatPr defaultRowHeight="15"/>
  <cols>
    <col min="3" max="3" width="16.28515625" customWidth="1"/>
    <col min="6" max="6" width="9.7109375" customWidth="1"/>
    <col min="9" max="9" width="12.140625" customWidth="1"/>
  </cols>
  <sheetData>
    <row r="2" spans="2:12" ht="24.75" customHeight="1">
      <c r="B2" s="60" t="s">
        <v>42</v>
      </c>
      <c r="C2" s="60"/>
      <c r="D2" s="60"/>
      <c r="E2" s="60"/>
      <c r="F2" s="60"/>
      <c r="G2" s="60"/>
      <c r="H2" s="60"/>
      <c r="I2" s="60"/>
    </row>
    <row r="3" spans="2:12" ht="24" customHeight="1">
      <c r="B3" s="61" t="s">
        <v>73</v>
      </c>
      <c r="C3" s="61"/>
      <c r="D3" s="61"/>
      <c r="E3" s="61"/>
      <c r="F3" s="61"/>
      <c r="G3" s="1"/>
      <c r="H3" s="1"/>
      <c r="I3" s="1"/>
    </row>
    <row r="4" spans="2:12" ht="26.25" customHeight="1">
      <c r="B4" s="75" t="s">
        <v>43</v>
      </c>
      <c r="C4" s="75"/>
      <c r="D4" s="75"/>
      <c r="E4" s="75"/>
      <c r="F4" s="75"/>
      <c r="G4" s="75"/>
      <c r="H4" s="75"/>
      <c r="I4" s="3" t="s">
        <v>44</v>
      </c>
    </row>
    <row r="5" spans="2:12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2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2" ht="18.95" customHeight="1">
      <c r="B7" s="9">
        <v>1</v>
      </c>
      <c r="C7" s="6" t="s">
        <v>4</v>
      </c>
      <c r="D7" s="7">
        <v>232</v>
      </c>
      <c r="E7" s="7">
        <v>232</v>
      </c>
      <c r="F7" s="7">
        <v>232</v>
      </c>
      <c r="G7" s="7">
        <v>232</v>
      </c>
      <c r="H7" s="7">
        <v>232</v>
      </c>
      <c r="I7" s="7">
        <f>SUM(D7:H7)</f>
        <v>1160</v>
      </c>
      <c r="K7" s="22">
        <v>232.18923195755417</v>
      </c>
      <c r="L7" s="7">
        <v>232</v>
      </c>
    </row>
    <row r="8" spans="2:12" ht="18.95" customHeight="1">
      <c r="B8" s="9">
        <f t="shared" ref="B8:B38" si="0">B7+1</f>
        <v>2</v>
      </c>
      <c r="C8" s="6" t="s">
        <v>5</v>
      </c>
      <c r="D8" s="7">
        <v>205</v>
      </c>
      <c r="E8" s="7">
        <v>205</v>
      </c>
      <c r="F8" s="7">
        <v>205</v>
      </c>
      <c r="G8" s="7">
        <v>205</v>
      </c>
      <c r="H8" s="7">
        <v>205</v>
      </c>
      <c r="I8" s="7">
        <f t="shared" ref="I8:I38" si="1">SUM(D8:H8)</f>
        <v>1025</v>
      </c>
      <c r="K8" s="22">
        <v>205.01666988039307</v>
      </c>
      <c r="L8" s="7">
        <v>205</v>
      </c>
    </row>
    <row r="9" spans="2:12" ht="18.95" customHeight="1">
      <c r="B9" s="9">
        <f t="shared" si="0"/>
        <v>3</v>
      </c>
      <c r="C9" s="6" t="s">
        <v>6</v>
      </c>
      <c r="D9" s="7">
        <v>137</v>
      </c>
      <c r="E9" s="7">
        <v>137</v>
      </c>
      <c r="F9" s="7">
        <v>137</v>
      </c>
      <c r="G9" s="7">
        <v>137</v>
      </c>
      <c r="H9" s="7">
        <v>137</v>
      </c>
      <c r="I9" s="7">
        <f t="shared" si="1"/>
        <v>685</v>
      </c>
      <c r="K9" s="22">
        <v>136.67660512505242</v>
      </c>
      <c r="L9" s="7">
        <v>137</v>
      </c>
    </row>
    <row r="10" spans="2:12" ht="18.95" customHeight="1">
      <c r="B10" s="9">
        <f t="shared" si="0"/>
        <v>4</v>
      </c>
      <c r="C10" s="6" t="s">
        <v>7</v>
      </c>
      <c r="D10" s="7">
        <v>185</v>
      </c>
      <c r="E10" s="7">
        <v>185</v>
      </c>
      <c r="F10" s="7">
        <v>185</v>
      </c>
      <c r="G10" s="7">
        <v>185</v>
      </c>
      <c r="H10" s="7">
        <v>185</v>
      </c>
      <c r="I10" s="7">
        <f t="shared" si="1"/>
        <v>925</v>
      </c>
      <c r="K10" s="22">
        <v>184.83006041150591</v>
      </c>
      <c r="L10" s="7">
        <v>185</v>
      </c>
    </row>
    <row r="11" spans="2:12" ht="18.95" customHeight="1">
      <c r="B11" s="9">
        <f t="shared" si="0"/>
        <v>5</v>
      </c>
      <c r="C11" s="6" t="s">
        <v>8</v>
      </c>
      <c r="D11" s="7">
        <v>38</v>
      </c>
      <c r="E11" s="7">
        <v>38</v>
      </c>
      <c r="F11" s="7">
        <v>38</v>
      </c>
      <c r="G11" s="7">
        <v>38</v>
      </c>
      <c r="H11" s="7">
        <v>38</v>
      </c>
      <c r="I11" s="7">
        <f t="shared" si="1"/>
        <v>190</v>
      </c>
      <c r="K11" s="22">
        <v>38.316190119175474</v>
      </c>
      <c r="L11" s="7">
        <v>38</v>
      </c>
    </row>
    <row r="12" spans="2:12" ht="18.95" customHeight="1">
      <c r="B12" s="9">
        <f t="shared" si="0"/>
        <v>6</v>
      </c>
      <c r="C12" s="6" t="s">
        <v>9</v>
      </c>
      <c r="D12" s="7">
        <v>57</v>
      </c>
      <c r="E12" s="7">
        <v>57</v>
      </c>
      <c r="F12" s="7">
        <v>57</v>
      </c>
      <c r="G12" s="7">
        <v>57</v>
      </c>
      <c r="H12" s="7">
        <v>57</v>
      </c>
      <c r="I12" s="7">
        <f t="shared" si="1"/>
        <v>285</v>
      </c>
      <c r="K12" s="22">
        <v>56.909861869072323</v>
      </c>
      <c r="L12" s="7">
        <v>57</v>
      </c>
    </row>
    <row r="13" spans="2:12" ht="18.95" customHeight="1">
      <c r="B13" s="9">
        <f t="shared" si="0"/>
        <v>7</v>
      </c>
      <c r="C13" s="6" t="s">
        <v>10</v>
      </c>
      <c r="D13" s="7">
        <v>55</v>
      </c>
      <c r="E13" s="7">
        <v>55</v>
      </c>
      <c r="F13" s="7">
        <v>55</v>
      </c>
      <c r="G13" s="7">
        <v>55</v>
      </c>
      <c r="H13" s="7">
        <v>55</v>
      </c>
      <c r="I13" s="7">
        <f t="shared" si="1"/>
        <v>275</v>
      </c>
      <c r="K13" s="22">
        <v>54.916751308238609</v>
      </c>
      <c r="L13" s="7">
        <v>55</v>
      </c>
    </row>
    <row r="14" spans="2:12" ht="18.95" customHeight="1">
      <c r="B14" s="9">
        <f t="shared" si="0"/>
        <v>8</v>
      </c>
      <c r="C14" s="6" t="s">
        <v>11</v>
      </c>
      <c r="D14" s="7">
        <v>110</v>
      </c>
      <c r="E14" s="7">
        <v>110</v>
      </c>
      <c r="F14" s="7">
        <v>110</v>
      </c>
      <c r="G14" s="7">
        <v>110</v>
      </c>
      <c r="H14" s="7">
        <v>110</v>
      </c>
      <c r="I14" s="7">
        <f t="shared" si="1"/>
        <v>550</v>
      </c>
      <c r="K14" s="22">
        <v>109.67157824314479</v>
      </c>
      <c r="L14" s="7">
        <v>110</v>
      </c>
    </row>
    <row r="15" spans="2:12" ht="18.95" customHeight="1">
      <c r="B15" s="9">
        <f t="shared" si="0"/>
        <v>9</v>
      </c>
      <c r="C15" s="6" t="s">
        <v>12</v>
      </c>
      <c r="D15" s="10">
        <v>59</v>
      </c>
      <c r="E15" s="10">
        <v>59</v>
      </c>
      <c r="F15" s="10">
        <v>59</v>
      </c>
      <c r="G15" s="10">
        <v>59</v>
      </c>
      <c r="H15" s="10">
        <v>59</v>
      </c>
      <c r="I15" s="7">
        <f t="shared" si="1"/>
        <v>295</v>
      </c>
      <c r="K15" s="26">
        <v>59.116522003930001</v>
      </c>
      <c r="L15" s="10">
        <v>59</v>
      </c>
    </row>
    <row r="16" spans="2:12" ht="18.95" customHeight="1">
      <c r="B16" s="9">
        <f t="shared" si="0"/>
        <v>10</v>
      </c>
      <c r="C16" s="6" t="s">
        <v>13</v>
      </c>
      <c r="D16" s="7">
        <v>97</v>
      </c>
      <c r="E16" s="7">
        <v>97</v>
      </c>
      <c r="F16" s="7">
        <v>97</v>
      </c>
      <c r="G16" s="7">
        <v>97</v>
      </c>
      <c r="H16" s="7">
        <v>97</v>
      </c>
      <c r="I16" s="7">
        <f t="shared" si="1"/>
        <v>485</v>
      </c>
      <c r="K16" s="22">
        <v>97.078469074777374</v>
      </c>
      <c r="L16" s="7">
        <v>97</v>
      </c>
    </row>
    <row r="17" spans="2:12" ht="18.95" customHeight="1">
      <c r="B17" s="9">
        <f t="shared" si="0"/>
        <v>11</v>
      </c>
      <c r="C17" s="6" t="s">
        <v>14</v>
      </c>
      <c r="D17" s="7">
        <v>83</v>
      </c>
      <c r="E17" s="7">
        <v>83</v>
      </c>
      <c r="F17" s="7">
        <v>83</v>
      </c>
      <c r="G17" s="7">
        <v>83</v>
      </c>
      <c r="H17" s="7">
        <v>83</v>
      </c>
      <c r="I17" s="7">
        <f t="shared" si="1"/>
        <v>415</v>
      </c>
      <c r="K17" s="22">
        <v>83.372048778880156</v>
      </c>
      <c r="L17" s="7">
        <v>83</v>
      </c>
    </row>
    <row r="18" spans="2:12" ht="18.95" customHeight="1">
      <c r="B18" s="9">
        <f t="shared" si="0"/>
        <v>12</v>
      </c>
      <c r="C18" s="6" t="s">
        <v>15</v>
      </c>
      <c r="D18" s="7">
        <v>251</v>
      </c>
      <c r="E18" s="7">
        <v>251</v>
      </c>
      <c r="F18" s="7">
        <v>251</v>
      </c>
      <c r="G18" s="7">
        <v>251</v>
      </c>
      <c r="H18" s="7">
        <v>251</v>
      </c>
      <c r="I18" s="7">
        <f t="shared" si="1"/>
        <v>1255</v>
      </c>
      <c r="K18" s="22">
        <v>251.47991440449968</v>
      </c>
      <c r="L18" s="7">
        <v>251</v>
      </c>
    </row>
    <row r="19" spans="2:12" ht="18.95" customHeight="1">
      <c r="B19" s="9">
        <f t="shared" si="0"/>
        <v>13</v>
      </c>
      <c r="C19" s="6" t="s">
        <v>16</v>
      </c>
      <c r="D19" s="7">
        <v>83</v>
      </c>
      <c r="E19" s="7">
        <v>83</v>
      </c>
      <c r="F19" s="7">
        <v>83</v>
      </c>
      <c r="G19" s="7">
        <v>83</v>
      </c>
      <c r="H19" s="7">
        <v>83</v>
      </c>
      <c r="I19" s="7">
        <f t="shared" si="1"/>
        <v>415</v>
      </c>
      <c r="K19" s="22">
        <v>82.566458809377522</v>
      </c>
      <c r="L19" s="7">
        <v>83</v>
      </c>
    </row>
    <row r="20" spans="2:12" ht="18.95" customHeight="1">
      <c r="B20" s="9">
        <f t="shared" si="0"/>
        <v>14</v>
      </c>
      <c r="C20" s="6" t="s">
        <v>17</v>
      </c>
      <c r="D20" s="7">
        <v>172</v>
      </c>
      <c r="E20" s="7">
        <v>172</v>
      </c>
      <c r="F20" s="7">
        <v>172</v>
      </c>
      <c r="G20" s="7">
        <v>172</v>
      </c>
      <c r="H20" s="7">
        <v>172</v>
      </c>
      <c r="I20" s="7">
        <f t="shared" si="1"/>
        <v>860</v>
      </c>
      <c r="K20" s="22">
        <v>172.45523759144766</v>
      </c>
      <c r="L20" s="7">
        <v>172</v>
      </c>
    </row>
    <row r="21" spans="2:12" ht="18.95" customHeight="1">
      <c r="B21" s="9">
        <f t="shared" si="0"/>
        <v>15</v>
      </c>
      <c r="C21" s="6" t="s">
        <v>18</v>
      </c>
      <c r="D21" s="7">
        <v>54</v>
      </c>
      <c r="E21" s="7">
        <v>54</v>
      </c>
      <c r="F21" s="7">
        <v>54</v>
      </c>
      <c r="G21" s="7">
        <v>54</v>
      </c>
      <c r="H21" s="7">
        <v>54</v>
      </c>
      <c r="I21" s="7">
        <f t="shared" si="1"/>
        <v>270</v>
      </c>
      <c r="K21" s="22">
        <v>53.889125044117698</v>
      </c>
      <c r="L21" s="7">
        <v>54</v>
      </c>
    </row>
    <row r="22" spans="2:12" ht="18.95" customHeight="1">
      <c r="B22" s="9">
        <f t="shared" si="0"/>
        <v>16</v>
      </c>
      <c r="C22" s="6" t="s">
        <v>19</v>
      </c>
      <c r="D22" s="7">
        <v>55</v>
      </c>
      <c r="E22" s="7">
        <v>55</v>
      </c>
      <c r="F22" s="7">
        <v>55</v>
      </c>
      <c r="G22" s="7">
        <v>55</v>
      </c>
      <c r="H22" s="7">
        <v>55</v>
      </c>
      <c r="I22" s="7">
        <f t="shared" si="1"/>
        <v>275</v>
      </c>
      <c r="K22" s="22">
        <v>54.885003642493828</v>
      </c>
      <c r="L22" s="7">
        <v>55</v>
      </c>
    </row>
    <row r="23" spans="2:12" ht="18.95" customHeight="1">
      <c r="B23" s="9">
        <f t="shared" si="0"/>
        <v>17</v>
      </c>
      <c r="C23" s="6" t="s">
        <v>20</v>
      </c>
      <c r="D23" s="7">
        <v>91</v>
      </c>
      <c r="E23" s="7">
        <v>91</v>
      </c>
      <c r="F23" s="7">
        <v>91</v>
      </c>
      <c r="G23" s="7">
        <v>91</v>
      </c>
      <c r="H23" s="7">
        <v>91</v>
      </c>
      <c r="I23" s="7">
        <f t="shared" si="1"/>
        <v>455</v>
      </c>
      <c r="K23" s="22">
        <v>91.264191420047041</v>
      </c>
      <c r="L23" s="7">
        <v>91</v>
      </c>
    </row>
    <row r="24" spans="2:12" ht="18.95" customHeight="1">
      <c r="B24" s="9">
        <f t="shared" si="0"/>
        <v>18</v>
      </c>
      <c r="C24" s="6" t="s">
        <v>21</v>
      </c>
      <c r="D24" s="7">
        <v>308</v>
      </c>
      <c r="E24" s="7">
        <v>308</v>
      </c>
      <c r="F24" s="7">
        <v>308</v>
      </c>
      <c r="G24" s="7">
        <v>308</v>
      </c>
      <c r="H24" s="7">
        <v>308</v>
      </c>
      <c r="I24" s="7">
        <f t="shared" si="1"/>
        <v>1540</v>
      </c>
      <c r="K24" s="22">
        <v>308.34379008988662</v>
      </c>
      <c r="L24" s="7">
        <v>308</v>
      </c>
    </row>
    <row r="25" spans="2:12" ht="18.95" customHeight="1">
      <c r="B25" s="9">
        <f t="shared" si="0"/>
        <v>19</v>
      </c>
      <c r="C25" s="6" t="s">
        <v>22</v>
      </c>
      <c r="D25" s="7">
        <v>86</v>
      </c>
      <c r="E25" s="7">
        <v>86</v>
      </c>
      <c r="F25" s="7">
        <v>86</v>
      </c>
      <c r="G25" s="7">
        <v>86</v>
      </c>
      <c r="H25" s="7">
        <v>86</v>
      </c>
      <c r="I25" s="7">
        <f t="shared" si="1"/>
        <v>430</v>
      </c>
      <c r="K25" s="22">
        <v>86.155072841939329</v>
      </c>
      <c r="L25" s="7">
        <v>86</v>
      </c>
    </row>
    <row r="26" spans="2:12" ht="18.95" customHeight="1">
      <c r="B26" s="9">
        <f t="shared" si="0"/>
        <v>20</v>
      </c>
      <c r="C26" s="6" t="s">
        <v>23</v>
      </c>
      <c r="D26" s="7">
        <v>41</v>
      </c>
      <c r="E26" s="7">
        <v>41</v>
      </c>
      <c r="F26" s="7">
        <v>41</v>
      </c>
      <c r="G26" s="7">
        <v>41</v>
      </c>
      <c r="H26" s="7">
        <v>41</v>
      </c>
      <c r="I26" s="7">
        <f t="shared" si="1"/>
        <v>205</v>
      </c>
      <c r="K26" s="22">
        <v>40.935485323460277</v>
      </c>
      <c r="L26" s="7">
        <v>41</v>
      </c>
    </row>
    <row r="27" spans="2:12" ht="18.95" customHeight="1">
      <c r="B27" s="9">
        <f t="shared" si="0"/>
        <v>21</v>
      </c>
      <c r="C27" s="6" t="s">
        <v>24</v>
      </c>
      <c r="D27" s="7">
        <v>75</v>
      </c>
      <c r="E27" s="7">
        <v>75</v>
      </c>
      <c r="F27" s="7">
        <v>75</v>
      </c>
      <c r="G27" s="7">
        <v>75</v>
      </c>
      <c r="H27" s="7">
        <v>75</v>
      </c>
      <c r="I27" s="7">
        <f t="shared" si="1"/>
        <v>375</v>
      </c>
      <c r="K27" s="22">
        <v>74.752839480021677</v>
      </c>
      <c r="L27" s="7">
        <v>75</v>
      </c>
    </row>
    <row r="28" spans="2:12" ht="18.95" customHeight="1">
      <c r="B28" s="9">
        <f t="shared" si="0"/>
        <v>22</v>
      </c>
      <c r="C28" s="6" t="s">
        <v>25</v>
      </c>
      <c r="D28" s="7">
        <v>127</v>
      </c>
      <c r="E28" s="7">
        <v>127</v>
      </c>
      <c r="F28" s="7">
        <v>127</v>
      </c>
      <c r="G28" s="7">
        <v>127</v>
      </c>
      <c r="H28" s="7">
        <v>127</v>
      </c>
      <c r="I28" s="7">
        <f t="shared" si="1"/>
        <v>635</v>
      </c>
      <c r="K28" s="22">
        <v>126.95682887709809</v>
      </c>
      <c r="L28" s="7">
        <v>127</v>
      </c>
    </row>
    <row r="29" spans="2:12" ht="18.95" customHeight="1">
      <c r="B29" s="9">
        <f t="shared" si="0"/>
        <v>23</v>
      </c>
      <c r="C29" s="6" t="s">
        <v>26</v>
      </c>
      <c r="D29" s="7">
        <v>106</v>
      </c>
      <c r="E29" s="7">
        <v>106</v>
      </c>
      <c r="F29" s="7">
        <v>106</v>
      </c>
      <c r="G29" s="7">
        <v>106</v>
      </c>
      <c r="H29" s="7">
        <v>106</v>
      </c>
      <c r="I29" s="7">
        <f t="shared" si="1"/>
        <v>530</v>
      </c>
      <c r="K29" s="22">
        <v>106.23112938242033</v>
      </c>
      <c r="L29" s="7">
        <v>106</v>
      </c>
    </row>
    <row r="30" spans="2:12" ht="18.95" customHeight="1">
      <c r="B30" s="9">
        <f t="shared" si="0"/>
        <v>24</v>
      </c>
      <c r="C30" s="6" t="s">
        <v>27</v>
      </c>
      <c r="D30" s="7">
        <v>52</v>
      </c>
      <c r="E30" s="7">
        <v>52</v>
      </c>
      <c r="F30" s="7">
        <v>52</v>
      </c>
      <c r="G30" s="7">
        <v>52</v>
      </c>
      <c r="H30" s="7">
        <v>52</v>
      </c>
      <c r="I30" s="7">
        <f t="shared" si="1"/>
        <v>260</v>
      </c>
      <c r="K30" s="22">
        <v>52.172551877266962</v>
      </c>
      <c r="L30" s="7">
        <v>52</v>
      </c>
    </row>
    <row r="31" spans="2:12" ht="18.95" customHeight="1">
      <c r="B31" s="9">
        <f t="shared" si="0"/>
        <v>25</v>
      </c>
      <c r="C31" s="6" t="s">
        <v>28</v>
      </c>
      <c r="D31" s="7">
        <v>100</v>
      </c>
      <c r="E31" s="7">
        <v>100</v>
      </c>
      <c r="F31" s="7">
        <v>100</v>
      </c>
      <c r="G31" s="7">
        <v>100</v>
      </c>
      <c r="H31" s="7">
        <v>100</v>
      </c>
      <c r="I31" s="7">
        <f t="shared" si="1"/>
        <v>500</v>
      </c>
      <c r="K31" s="22">
        <v>99.725367267307391</v>
      </c>
      <c r="L31" s="7">
        <v>100</v>
      </c>
    </row>
    <row r="32" spans="2:12" ht="18.95" customHeight="1">
      <c r="B32" s="9">
        <f t="shared" si="0"/>
        <v>26</v>
      </c>
      <c r="C32" s="6" t="s">
        <v>29</v>
      </c>
      <c r="D32" s="7">
        <v>80</v>
      </c>
      <c r="E32" s="7">
        <v>80</v>
      </c>
      <c r="F32" s="7">
        <v>80</v>
      </c>
      <c r="G32" s="7">
        <v>80</v>
      </c>
      <c r="H32" s="7">
        <v>80</v>
      </c>
      <c r="I32" s="7">
        <f t="shared" si="1"/>
        <v>400</v>
      </c>
      <c r="K32" s="22">
        <v>79.570195318229722</v>
      </c>
      <c r="L32" s="7">
        <v>80</v>
      </c>
    </row>
    <row r="33" spans="2:12" ht="18.95" customHeight="1">
      <c r="B33" s="9">
        <f t="shared" si="0"/>
        <v>27</v>
      </c>
      <c r="C33" s="6" t="s">
        <v>30</v>
      </c>
      <c r="D33" s="7">
        <v>157</v>
      </c>
      <c r="E33" s="7">
        <v>157</v>
      </c>
      <c r="F33" s="7">
        <v>157</v>
      </c>
      <c r="G33" s="7">
        <v>157</v>
      </c>
      <c r="H33" s="7">
        <v>157</v>
      </c>
      <c r="I33" s="7">
        <f t="shared" si="1"/>
        <v>785</v>
      </c>
      <c r="K33" s="22">
        <v>156.82080918605303</v>
      </c>
      <c r="L33" s="7">
        <v>157</v>
      </c>
    </row>
    <row r="34" spans="2:12" ht="18.95" customHeight="1">
      <c r="B34" s="9">
        <f t="shared" si="0"/>
        <v>28</v>
      </c>
      <c r="C34" s="6" t="s">
        <v>31</v>
      </c>
      <c r="D34" s="7">
        <v>172</v>
      </c>
      <c r="E34" s="7">
        <v>172</v>
      </c>
      <c r="F34" s="7">
        <v>172</v>
      </c>
      <c r="G34" s="7">
        <v>172</v>
      </c>
      <c r="H34" s="7">
        <v>172</v>
      </c>
      <c r="I34" s="7">
        <f t="shared" si="1"/>
        <v>860</v>
      </c>
      <c r="K34" s="22">
        <v>171.94239718982078</v>
      </c>
      <c r="L34" s="7">
        <v>172</v>
      </c>
    </row>
    <row r="35" spans="2:12" ht="18.95" customHeight="1">
      <c r="B35" s="9">
        <f t="shared" si="0"/>
        <v>29</v>
      </c>
      <c r="C35" s="6" t="s">
        <v>32</v>
      </c>
      <c r="D35" s="7">
        <v>88</v>
      </c>
      <c r="E35" s="7">
        <v>88</v>
      </c>
      <c r="F35" s="7">
        <v>88</v>
      </c>
      <c r="G35" s="7">
        <v>88</v>
      </c>
      <c r="H35" s="7">
        <v>88</v>
      </c>
      <c r="I35" s="7">
        <f t="shared" si="1"/>
        <v>440</v>
      </c>
      <c r="K35" s="22">
        <v>88.234375777712486</v>
      </c>
      <c r="L35" s="7">
        <v>88</v>
      </c>
    </row>
    <row r="36" spans="2:12" ht="18.95" customHeight="1">
      <c r="B36" s="9">
        <f t="shared" si="0"/>
        <v>30</v>
      </c>
      <c r="C36" s="6" t="s">
        <v>33</v>
      </c>
      <c r="D36" s="7">
        <v>55</v>
      </c>
      <c r="E36" s="7">
        <v>55</v>
      </c>
      <c r="F36" s="7">
        <v>55</v>
      </c>
      <c r="G36" s="7">
        <v>55</v>
      </c>
      <c r="H36" s="7">
        <v>55</v>
      </c>
      <c r="I36" s="7">
        <f t="shared" si="1"/>
        <v>275</v>
      </c>
      <c r="K36" s="22">
        <v>55.226869048493384</v>
      </c>
      <c r="L36" s="7">
        <v>55</v>
      </c>
    </row>
    <row r="37" spans="2:12" ht="18.95" customHeight="1">
      <c r="B37" s="9">
        <f t="shared" si="0"/>
        <v>31</v>
      </c>
      <c r="C37" s="6" t="s">
        <v>34</v>
      </c>
      <c r="D37" s="7">
        <v>123</v>
      </c>
      <c r="E37" s="7">
        <v>123</v>
      </c>
      <c r="F37" s="7">
        <v>123</v>
      </c>
      <c r="G37" s="7">
        <v>123</v>
      </c>
      <c r="H37" s="7">
        <v>123</v>
      </c>
      <c r="I37" s="7">
        <f t="shared" si="1"/>
        <v>615</v>
      </c>
      <c r="K37" s="22">
        <v>122.54455182552883</v>
      </c>
      <c r="L37" s="7">
        <v>123</v>
      </c>
    </row>
    <row r="38" spans="2:12" ht="18.95" customHeight="1">
      <c r="B38" s="9">
        <f t="shared" si="0"/>
        <v>32</v>
      </c>
      <c r="C38" s="6" t="s">
        <v>35</v>
      </c>
      <c r="D38" s="7">
        <v>54</v>
      </c>
      <c r="E38" s="7">
        <v>54</v>
      </c>
      <c r="F38" s="7">
        <v>54</v>
      </c>
      <c r="G38" s="7">
        <v>54</v>
      </c>
      <c r="H38" s="7">
        <v>54</v>
      </c>
      <c r="I38" s="7">
        <f t="shared" si="1"/>
        <v>270</v>
      </c>
      <c r="K38" s="22">
        <v>53.753816831054444</v>
      </c>
      <c r="L38" s="7">
        <v>54</v>
      </c>
    </row>
    <row r="39" spans="2:12" ht="26.25">
      <c r="B39" s="59" t="s">
        <v>36</v>
      </c>
      <c r="C39" s="59"/>
      <c r="D39" s="7">
        <f t="shared" ref="D39:I39" si="2">SUM(D7:D38)</f>
        <v>3588</v>
      </c>
      <c r="E39" s="7">
        <f t="shared" si="2"/>
        <v>3588</v>
      </c>
      <c r="F39" s="7">
        <f t="shared" si="2"/>
        <v>3588</v>
      </c>
      <c r="G39" s="7">
        <f t="shared" si="2"/>
        <v>3588</v>
      </c>
      <c r="H39" s="7">
        <f t="shared" si="2"/>
        <v>3588</v>
      </c>
      <c r="I39" s="7">
        <f t="shared" si="2"/>
        <v>17940</v>
      </c>
      <c r="K39" s="7">
        <f>SUM(K7:K38)</f>
        <v>3588.0000000000005</v>
      </c>
      <c r="L39" s="7">
        <f>SUM(L7:L38)</f>
        <v>3588</v>
      </c>
    </row>
  </sheetData>
  <mergeCells count="8">
    <mergeCell ref="B39:C39"/>
    <mergeCell ref="B2:I2"/>
    <mergeCell ref="B3:F3"/>
    <mergeCell ref="B5:B6"/>
    <mergeCell ref="C5:C6"/>
    <mergeCell ref="D5:H5"/>
    <mergeCell ref="I5:I6"/>
    <mergeCell ref="B4:H4"/>
  </mergeCells>
  <printOptions horizontalCentered="1"/>
  <pageMargins left="0" right="0" top="0.39370078740157483" bottom="0.39370078740157483" header="0.31496062992125984" footer="0.31496062992125984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2D050"/>
  </sheetPr>
  <dimension ref="B2:O39"/>
  <sheetViews>
    <sheetView rightToLeft="1" topLeftCell="A28" workbookViewId="0">
      <selection activeCell="D38" sqref="D38"/>
    </sheetView>
  </sheetViews>
  <sheetFormatPr defaultRowHeight="15"/>
  <cols>
    <col min="2" max="2" width="5" customWidth="1"/>
    <col min="3" max="3" width="19.85546875" customWidth="1"/>
    <col min="4" max="9" width="10.5703125" customWidth="1"/>
  </cols>
  <sheetData>
    <row r="2" spans="2:15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5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5" ht="25.5">
      <c r="B4" s="62" t="s">
        <v>76</v>
      </c>
      <c r="C4" s="62"/>
      <c r="D4" s="62"/>
      <c r="E4" s="62"/>
      <c r="F4" s="62"/>
      <c r="G4" s="62"/>
      <c r="H4" s="62"/>
      <c r="I4" s="3" t="s">
        <v>48</v>
      </c>
    </row>
    <row r="5" spans="2:15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5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5" ht="20.100000000000001" customHeight="1">
      <c r="B7" s="9">
        <v>1</v>
      </c>
      <c r="C7" s="25" t="s">
        <v>4</v>
      </c>
      <c r="D7" s="7">
        <v>216</v>
      </c>
      <c r="E7" s="7">
        <v>221</v>
      </c>
      <c r="F7" s="7">
        <v>228</v>
      </c>
      <c r="G7" s="7">
        <v>234</v>
      </c>
      <c r="H7" s="7">
        <v>239</v>
      </c>
      <c r="I7" s="13">
        <f>SUM(D7:H7)</f>
        <v>1138</v>
      </c>
      <c r="K7" s="22">
        <v>239.94516728624538</v>
      </c>
      <c r="L7" s="7">
        <v>240</v>
      </c>
      <c r="N7" s="37">
        <v>1138.475836431227</v>
      </c>
      <c r="O7" s="42">
        <v>1138</v>
      </c>
    </row>
    <row r="8" spans="2:15" ht="20.100000000000001" customHeight="1">
      <c r="B8" s="9">
        <f t="shared" ref="B8:B38" si="0">B7+1</f>
        <v>2</v>
      </c>
      <c r="C8" s="25" t="s">
        <v>5</v>
      </c>
      <c r="D8" s="7">
        <v>110</v>
      </c>
      <c r="E8" s="7">
        <v>113</v>
      </c>
      <c r="F8" s="7">
        <v>116</v>
      </c>
      <c r="G8" s="7">
        <v>119</v>
      </c>
      <c r="H8" s="7">
        <v>123</v>
      </c>
      <c r="I8" s="13">
        <f t="shared" ref="I8:I38" si="1">SUM(D8:H8)</f>
        <v>581</v>
      </c>
      <c r="K8" s="22">
        <v>122.4210037174721</v>
      </c>
      <c r="L8" s="7">
        <v>122</v>
      </c>
      <c r="N8" s="37">
        <v>580.85501858736052</v>
      </c>
      <c r="O8" s="42">
        <v>581</v>
      </c>
    </row>
    <row r="9" spans="2:15" ht="20.100000000000001" customHeight="1">
      <c r="B9" s="9">
        <f t="shared" si="0"/>
        <v>3</v>
      </c>
      <c r="C9" s="25" t="s">
        <v>6</v>
      </c>
      <c r="D9" s="7">
        <v>49</v>
      </c>
      <c r="E9" s="7">
        <v>50</v>
      </c>
      <c r="F9" s="7">
        <v>51</v>
      </c>
      <c r="G9" s="7">
        <v>53</v>
      </c>
      <c r="H9" s="7">
        <v>53</v>
      </c>
      <c r="I9" s="13">
        <f t="shared" si="1"/>
        <v>256</v>
      </c>
      <c r="K9" s="22">
        <v>53.865241635687738</v>
      </c>
      <c r="L9" s="7">
        <v>54</v>
      </c>
      <c r="N9" s="37">
        <v>255.57620817843866</v>
      </c>
      <c r="O9" s="42">
        <v>256</v>
      </c>
    </row>
    <row r="10" spans="2:15" ht="20.100000000000001" customHeight="1">
      <c r="B10" s="9">
        <f t="shared" si="0"/>
        <v>4</v>
      </c>
      <c r="C10" s="25" t="s">
        <v>7</v>
      </c>
      <c r="D10" s="7">
        <v>238</v>
      </c>
      <c r="E10" s="7">
        <v>243</v>
      </c>
      <c r="F10" s="7">
        <v>251</v>
      </c>
      <c r="G10" s="7">
        <v>258</v>
      </c>
      <c r="H10" s="7">
        <v>265</v>
      </c>
      <c r="I10" s="13">
        <f t="shared" si="1"/>
        <v>1255</v>
      </c>
      <c r="K10" s="22">
        <v>264.42936802973981</v>
      </c>
      <c r="L10" s="7">
        <v>264</v>
      </c>
      <c r="N10" s="37">
        <v>1254.6468401486991</v>
      </c>
      <c r="O10" s="42">
        <v>1255</v>
      </c>
    </row>
    <row r="11" spans="2:15" ht="20.100000000000001" customHeight="1">
      <c r="B11" s="9">
        <f t="shared" si="0"/>
        <v>5</v>
      </c>
      <c r="C11" s="25" t="s">
        <v>8</v>
      </c>
      <c r="D11" s="7">
        <v>172</v>
      </c>
      <c r="E11" s="7">
        <v>176</v>
      </c>
      <c r="F11" s="7">
        <v>181</v>
      </c>
      <c r="G11" s="7">
        <v>186</v>
      </c>
      <c r="H11" s="7">
        <v>191</v>
      </c>
      <c r="I11" s="13">
        <f t="shared" si="1"/>
        <v>906</v>
      </c>
      <c r="K11" s="22">
        <v>190.9767657992565</v>
      </c>
      <c r="L11" s="7">
        <v>191</v>
      </c>
      <c r="N11" s="37">
        <v>906.13382899628255</v>
      </c>
      <c r="O11" s="42">
        <v>906</v>
      </c>
    </row>
    <row r="12" spans="2:15" ht="20.100000000000001" customHeight="1">
      <c r="B12" s="9">
        <f t="shared" si="0"/>
        <v>6</v>
      </c>
      <c r="C12" s="25" t="s">
        <v>9</v>
      </c>
      <c r="D12" s="7">
        <v>13</v>
      </c>
      <c r="E12" s="7">
        <v>13</v>
      </c>
      <c r="F12" s="7">
        <v>14</v>
      </c>
      <c r="G12" s="7">
        <v>14</v>
      </c>
      <c r="H12" s="7">
        <v>16</v>
      </c>
      <c r="I12" s="13">
        <f t="shared" si="1"/>
        <v>70</v>
      </c>
      <c r="K12" s="22">
        <v>14.690520446096654</v>
      </c>
      <c r="L12" s="7">
        <v>15</v>
      </c>
      <c r="N12" s="37">
        <v>69.702602230483265</v>
      </c>
      <c r="O12" s="42">
        <v>70</v>
      </c>
    </row>
    <row r="13" spans="2:15" ht="20.100000000000001" customHeight="1">
      <c r="B13" s="9">
        <f t="shared" si="0"/>
        <v>7</v>
      </c>
      <c r="C13" s="25" t="s">
        <v>10</v>
      </c>
      <c r="D13" s="7">
        <v>150</v>
      </c>
      <c r="E13" s="7">
        <v>153</v>
      </c>
      <c r="F13" s="7">
        <v>158</v>
      </c>
      <c r="G13" s="7">
        <v>162</v>
      </c>
      <c r="H13" s="7">
        <v>167</v>
      </c>
      <c r="I13" s="13">
        <f t="shared" si="1"/>
        <v>790</v>
      </c>
      <c r="K13" s="22">
        <v>166.49256505576207</v>
      </c>
      <c r="L13" s="7">
        <v>167</v>
      </c>
      <c r="N13" s="37">
        <v>789.96282527881033</v>
      </c>
      <c r="O13" s="42">
        <v>790</v>
      </c>
    </row>
    <row r="14" spans="2:15" ht="20.100000000000001" customHeight="1">
      <c r="B14" s="9">
        <f t="shared" si="0"/>
        <v>8</v>
      </c>
      <c r="C14" s="25" t="s">
        <v>11</v>
      </c>
      <c r="D14" s="7">
        <v>1366</v>
      </c>
      <c r="E14" s="7">
        <v>1396</v>
      </c>
      <c r="F14" s="7">
        <v>1442</v>
      </c>
      <c r="G14" s="7">
        <v>1480</v>
      </c>
      <c r="H14" s="7">
        <v>1519</v>
      </c>
      <c r="I14" s="13">
        <f t="shared" si="1"/>
        <v>7203</v>
      </c>
      <c r="K14" s="22">
        <v>1518.0204460966543</v>
      </c>
      <c r="L14" s="7">
        <v>1518</v>
      </c>
      <c r="N14" s="37">
        <v>7202.6022304832713</v>
      </c>
      <c r="O14" s="42">
        <v>7203</v>
      </c>
    </row>
    <row r="15" spans="2:15" ht="20.100000000000001" customHeight="1">
      <c r="B15" s="9">
        <f t="shared" si="0"/>
        <v>9</v>
      </c>
      <c r="C15" s="25" t="s">
        <v>12</v>
      </c>
      <c r="D15" s="43">
        <v>0</v>
      </c>
      <c r="E15" s="43">
        <v>0</v>
      </c>
      <c r="F15" s="43">
        <v>0</v>
      </c>
      <c r="G15" s="43">
        <v>0</v>
      </c>
      <c r="H15" s="41">
        <v>0</v>
      </c>
      <c r="I15" s="13">
        <v>0</v>
      </c>
      <c r="K15" s="16">
        <v>0</v>
      </c>
      <c r="L15" s="33">
        <v>0</v>
      </c>
      <c r="N15" s="37">
        <v>0</v>
      </c>
      <c r="O15" s="42">
        <v>0</v>
      </c>
    </row>
    <row r="16" spans="2:15" ht="20.100000000000001" customHeight="1">
      <c r="B16" s="9">
        <f t="shared" si="0"/>
        <v>10</v>
      </c>
      <c r="C16" s="25" t="s">
        <v>13</v>
      </c>
      <c r="D16" s="7">
        <v>31</v>
      </c>
      <c r="E16" s="7">
        <v>31</v>
      </c>
      <c r="F16" s="7">
        <v>33</v>
      </c>
      <c r="G16" s="7">
        <v>33</v>
      </c>
      <c r="H16" s="7">
        <v>35</v>
      </c>
      <c r="I16" s="13">
        <f t="shared" si="1"/>
        <v>163</v>
      </c>
      <c r="K16" s="40">
        <v>34.277881040892197</v>
      </c>
      <c r="L16" s="39">
        <v>34</v>
      </c>
      <c r="N16" s="37">
        <v>162.63940520446096</v>
      </c>
      <c r="O16" s="42">
        <v>163</v>
      </c>
    </row>
    <row r="17" spans="2:15" ht="20.100000000000001" customHeight="1">
      <c r="B17" s="9">
        <f t="shared" si="0"/>
        <v>11</v>
      </c>
      <c r="C17" s="25" t="s">
        <v>14</v>
      </c>
      <c r="D17" s="7">
        <v>66</v>
      </c>
      <c r="E17" s="7">
        <v>68</v>
      </c>
      <c r="F17" s="7">
        <v>70</v>
      </c>
      <c r="G17" s="7">
        <v>72</v>
      </c>
      <c r="H17" s="7">
        <v>72</v>
      </c>
      <c r="I17" s="13">
        <f t="shared" si="1"/>
        <v>348</v>
      </c>
      <c r="K17" s="22">
        <v>73.452602230483265</v>
      </c>
      <c r="L17" s="7">
        <v>73</v>
      </c>
      <c r="N17" s="37">
        <v>348.51301115241637</v>
      </c>
      <c r="O17" s="42">
        <v>348</v>
      </c>
    </row>
    <row r="18" spans="2:15" ht="20.100000000000001" customHeight="1">
      <c r="B18" s="9">
        <f t="shared" si="0"/>
        <v>12</v>
      </c>
      <c r="C18" s="25" t="s">
        <v>15</v>
      </c>
      <c r="D18" s="7">
        <v>375</v>
      </c>
      <c r="E18" s="7">
        <v>383</v>
      </c>
      <c r="F18" s="7">
        <v>395</v>
      </c>
      <c r="G18" s="7">
        <v>406</v>
      </c>
      <c r="H18" s="7">
        <v>416</v>
      </c>
      <c r="I18" s="13">
        <f t="shared" si="1"/>
        <v>1975</v>
      </c>
      <c r="K18" s="22">
        <v>416.23141263940522</v>
      </c>
      <c r="L18" s="7">
        <v>416</v>
      </c>
      <c r="N18" s="37">
        <v>1974.9070631970262</v>
      </c>
      <c r="O18" s="42">
        <v>1975</v>
      </c>
    </row>
    <row r="19" spans="2:15" ht="20.100000000000001" customHeight="1">
      <c r="B19" s="9">
        <f t="shared" si="0"/>
        <v>13</v>
      </c>
      <c r="C19" s="25" t="s">
        <v>16</v>
      </c>
      <c r="D19" s="7">
        <v>18</v>
      </c>
      <c r="E19" s="7">
        <v>18</v>
      </c>
      <c r="F19" s="7">
        <v>19</v>
      </c>
      <c r="G19" s="7">
        <v>19</v>
      </c>
      <c r="H19" s="7">
        <v>19</v>
      </c>
      <c r="I19" s="13">
        <f t="shared" si="1"/>
        <v>93</v>
      </c>
      <c r="K19" s="22">
        <v>19.587360594795538</v>
      </c>
      <c r="L19" s="7">
        <v>20</v>
      </c>
      <c r="N19" s="37">
        <v>92.936802973977692</v>
      </c>
      <c r="O19" s="42">
        <v>93</v>
      </c>
    </row>
    <row r="20" spans="2:15" ht="20.100000000000001" customHeight="1">
      <c r="B20" s="9">
        <f t="shared" si="0"/>
        <v>14</v>
      </c>
      <c r="C20" s="25" t="s">
        <v>17</v>
      </c>
      <c r="D20" s="7">
        <v>75</v>
      </c>
      <c r="E20" s="7">
        <v>77</v>
      </c>
      <c r="F20" s="7">
        <v>79</v>
      </c>
      <c r="G20" s="7">
        <v>81</v>
      </c>
      <c r="H20" s="7">
        <v>83</v>
      </c>
      <c r="I20" s="13">
        <f t="shared" si="1"/>
        <v>395</v>
      </c>
      <c r="K20" s="22">
        <v>83.246282527881036</v>
      </c>
      <c r="L20" s="7">
        <v>83</v>
      </c>
      <c r="N20" s="37">
        <v>394.98141263940516</v>
      </c>
      <c r="O20" s="42">
        <v>395</v>
      </c>
    </row>
    <row r="21" spans="2:15" ht="20.100000000000001" customHeight="1">
      <c r="B21" s="9">
        <f t="shared" si="0"/>
        <v>15</v>
      </c>
      <c r="C21" s="25" t="s">
        <v>18</v>
      </c>
      <c r="D21" s="7">
        <v>57</v>
      </c>
      <c r="E21" s="7">
        <v>59</v>
      </c>
      <c r="F21" s="7">
        <v>60</v>
      </c>
      <c r="G21" s="7">
        <v>62</v>
      </c>
      <c r="H21" s="7">
        <v>64</v>
      </c>
      <c r="I21" s="13">
        <f t="shared" si="1"/>
        <v>302</v>
      </c>
      <c r="K21" s="22">
        <v>63.658921933085502</v>
      </c>
      <c r="L21" s="7">
        <v>64</v>
      </c>
      <c r="N21" s="37">
        <v>302.04460966542752</v>
      </c>
      <c r="O21" s="42">
        <v>302</v>
      </c>
    </row>
    <row r="22" spans="2:15" ht="20.100000000000001" customHeight="1">
      <c r="B22" s="9">
        <f t="shared" si="0"/>
        <v>16</v>
      </c>
      <c r="C22" s="25" t="s">
        <v>19</v>
      </c>
      <c r="D22" s="7">
        <v>49</v>
      </c>
      <c r="E22" s="7">
        <v>50</v>
      </c>
      <c r="F22" s="7">
        <v>51</v>
      </c>
      <c r="G22" s="7">
        <v>53</v>
      </c>
      <c r="H22" s="7">
        <v>53</v>
      </c>
      <c r="I22" s="13">
        <f t="shared" si="1"/>
        <v>256</v>
      </c>
      <c r="K22" s="22">
        <v>53.865241635687738</v>
      </c>
      <c r="L22" s="7">
        <v>54</v>
      </c>
      <c r="N22" s="37">
        <v>255.57620817843866</v>
      </c>
      <c r="O22" s="42">
        <v>256</v>
      </c>
    </row>
    <row r="23" spans="2:15" ht="20.100000000000001" customHeight="1">
      <c r="B23" s="9">
        <f t="shared" si="0"/>
        <v>17</v>
      </c>
      <c r="C23" s="25" t="s">
        <v>20</v>
      </c>
      <c r="D23" s="7">
        <v>247</v>
      </c>
      <c r="E23" s="7">
        <v>252</v>
      </c>
      <c r="F23" s="7">
        <v>260</v>
      </c>
      <c r="G23" s="7">
        <v>267</v>
      </c>
      <c r="H23" s="7">
        <v>275</v>
      </c>
      <c r="I23" s="13">
        <f t="shared" si="1"/>
        <v>1301</v>
      </c>
      <c r="K23" s="22">
        <v>274.22304832713758</v>
      </c>
      <c r="L23" s="7">
        <v>274</v>
      </c>
      <c r="N23" s="37">
        <v>1301.1152416356877</v>
      </c>
      <c r="O23" s="42">
        <v>1301</v>
      </c>
    </row>
    <row r="24" spans="2:15" ht="20.100000000000001" customHeight="1">
      <c r="B24" s="9">
        <f t="shared" si="0"/>
        <v>18</v>
      </c>
      <c r="C24" s="25" t="s">
        <v>21</v>
      </c>
      <c r="D24" s="7">
        <v>40</v>
      </c>
      <c r="E24" s="7">
        <v>40</v>
      </c>
      <c r="F24" s="7">
        <v>42</v>
      </c>
      <c r="G24" s="7">
        <v>43</v>
      </c>
      <c r="H24" s="7">
        <v>44</v>
      </c>
      <c r="I24" s="13">
        <f t="shared" si="1"/>
        <v>209</v>
      </c>
      <c r="K24" s="22">
        <v>44.07156133828996</v>
      </c>
      <c r="L24" s="7">
        <v>44</v>
      </c>
      <c r="N24" s="37">
        <v>209.10780669144981</v>
      </c>
      <c r="O24" s="42">
        <v>209</v>
      </c>
    </row>
    <row r="25" spans="2:15" ht="20.100000000000001" customHeight="1">
      <c r="B25" s="9">
        <f t="shared" si="0"/>
        <v>19</v>
      </c>
      <c r="C25" s="25" t="s">
        <v>22</v>
      </c>
      <c r="D25" s="7">
        <v>44</v>
      </c>
      <c r="E25" s="7">
        <v>45</v>
      </c>
      <c r="F25" s="7">
        <v>46</v>
      </c>
      <c r="G25" s="7">
        <v>48</v>
      </c>
      <c r="H25" s="7">
        <v>49</v>
      </c>
      <c r="I25" s="13">
        <f t="shared" si="1"/>
        <v>232</v>
      </c>
      <c r="K25" s="22">
        <v>48.968401486988853</v>
      </c>
      <c r="L25" s="7">
        <v>49</v>
      </c>
      <c r="N25" s="37">
        <v>232.34200743494426</v>
      </c>
      <c r="O25" s="42">
        <v>232</v>
      </c>
    </row>
    <row r="26" spans="2:15" ht="20.100000000000001" customHeight="1">
      <c r="B26" s="9">
        <f t="shared" si="0"/>
        <v>20</v>
      </c>
      <c r="C26" s="25" t="s">
        <v>23</v>
      </c>
      <c r="D26" s="7">
        <v>145</v>
      </c>
      <c r="E26" s="7">
        <v>149</v>
      </c>
      <c r="F26" s="7">
        <v>153</v>
      </c>
      <c r="G26" s="7">
        <v>158</v>
      </c>
      <c r="H26" s="7">
        <v>162</v>
      </c>
      <c r="I26" s="13">
        <f t="shared" si="1"/>
        <v>767</v>
      </c>
      <c r="K26" s="22">
        <v>161.59572490706319</v>
      </c>
      <c r="L26" s="7">
        <v>162</v>
      </c>
      <c r="N26" s="37">
        <v>766.72862453531593</v>
      </c>
      <c r="O26" s="42">
        <v>767</v>
      </c>
    </row>
    <row r="27" spans="2:15" ht="20.100000000000001" customHeight="1">
      <c r="B27" s="9">
        <f t="shared" si="0"/>
        <v>21</v>
      </c>
      <c r="C27" s="25" t="s">
        <v>24</v>
      </c>
      <c r="D27" s="7">
        <v>26</v>
      </c>
      <c r="E27" s="7">
        <v>27</v>
      </c>
      <c r="F27" s="7">
        <v>28</v>
      </c>
      <c r="G27" s="7">
        <v>29</v>
      </c>
      <c r="H27" s="7">
        <v>29</v>
      </c>
      <c r="I27" s="13">
        <f t="shared" si="1"/>
        <v>139</v>
      </c>
      <c r="K27" s="22">
        <v>29.381040892193308</v>
      </c>
      <c r="L27" s="7">
        <v>29</v>
      </c>
      <c r="N27" s="37">
        <v>139.40520446096653</v>
      </c>
      <c r="O27" s="42">
        <v>139</v>
      </c>
    </row>
    <row r="28" spans="2:15" ht="20.100000000000001" customHeight="1">
      <c r="B28" s="9">
        <f t="shared" si="0"/>
        <v>22</v>
      </c>
      <c r="C28" s="25" t="s">
        <v>25</v>
      </c>
      <c r="D28" s="7">
        <v>119</v>
      </c>
      <c r="E28" s="7">
        <v>121</v>
      </c>
      <c r="F28" s="7">
        <v>126</v>
      </c>
      <c r="G28" s="7">
        <v>129</v>
      </c>
      <c r="H28" s="7">
        <v>132</v>
      </c>
      <c r="I28" s="13">
        <f t="shared" si="1"/>
        <v>627</v>
      </c>
      <c r="K28" s="22">
        <v>132.2146840148699</v>
      </c>
      <c r="L28" s="7">
        <v>132</v>
      </c>
      <c r="N28" s="37">
        <v>627.32342007434954</v>
      </c>
      <c r="O28" s="42">
        <v>627</v>
      </c>
    </row>
    <row r="29" spans="2:15" ht="20.100000000000001" customHeight="1">
      <c r="B29" s="9">
        <f t="shared" si="0"/>
        <v>23</v>
      </c>
      <c r="C29" s="25" t="s">
        <v>26</v>
      </c>
      <c r="D29" s="7">
        <v>4</v>
      </c>
      <c r="E29" s="7">
        <v>4</v>
      </c>
      <c r="F29" s="7">
        <v>5</v>
      </c>
      <c r="G29" s="7">
        <v>5</v>
      </c>
      <c r="H29" s="7">
        <v>5</v>
      </c>
      <c r="I29" s="13">
        <f t="shared" si="1"/>
        <v>23</v>
      </c>
      <c r="K29" s="22">
        <v>4.8968401486988844</v>
      </c>
      <c r="L29" s="7">
        <v>5</v>
      </c>
      <c r="N29" s="37">
        <v>23.234200743494423</v>
      </c>
      <c r="O29" s="42">
        <v>23</v>
      </c>
    </row>
    <row r="30" spans="2:15" ht="20.100000000000001" customHeight="1">
      <c r="B30" s="9">
        <f t="shared" si="0"/>
        <v>24</v>
      </c>
      <c r="C30" s="25" t="s">
        <v>27</v>
      </c>
      <c r="D30" s="7">
        <v>18</v>
      </c>
      <c r="E30" s="7">
        <v>18</v>
      </c>
      <c r="F30" s="7">
        <v>19</v>
      </c>
      <c r="G30" s="7">
        <v>19</v>
      </c>
      <c r="H30" s="7">
        <v>19</v>
      </c>
      <c r="I30" s="13">
        <f t="shared" si="1"/>
        <v>93</v>
      </c>
      <c r="K30" s="22">
        <v>19.587360594795538</v>
      </c>
      <c r="L30" s="7">
        <v>20</v>
      </c>
      <c r="N30" s="37">
        <v>92.936802973977692</v>
      </c>
      <c r="O30" s="42">
        <v>93</v>
      </c>
    </row>
    <row r="31" spans="2:15" ht="20.100000000000001" customHeight="1">
      <c r="B31" s="9">
        <f t="shared" si="0"/>
        <v>25</v>
      </c>
      <c r="C31" s="25" t="s">
        <v>28</v>
      </c>
      <c r="D31" s="7">
        <v>49</v>
      </c>
      <c r="E31" s="7">
        <v>50</v>
      </c>
      <c r="F31" s="7">
        <v>51</v>
      </c>
      <c r="G31" s="7">
        <v>53</v>
      </c>
      <c r="H31" s="7">
        <v>53</v>
      </c>
      <c r="I31" s="13">
        <f t="shared" si="1"/>
        <v>256</v>
      </c>
      <c r="K31" s="22">
        <v>53.865241635687738</v>
      </c>
      <c r="L31" s="7">
        <v>54</v>
      </c>
      <c r="N31" s="37">
        <v>255.57620817843866</v>
      </c>
      <c r="O31" s="42">
        <v>256</v>
      </c>
    </row>
    <row r="32" spans="2:15" ht="20.100000000000001" customHeight="1">
      <c r="B32" s="9">
        <f t="shared" si="0"/>
        <v>26</v>
      </c>
      <c r="C32" s="25" t="s">
        <v>29</v>
      </c>
      <c r="D32" s="7">
        <v>79</v>
      </c>
      <c r="E32" s="7">
        <v>81</v>
      </c>
      <c r="F32" s="7">
        <v>84</v>
      </c>
      <c r="G32" s="7">
        <v>86</v>
      </c>
      <c r="H32" s="7">
        <v>88</v>
      </c>
      <c r="I32" s="13">
        <f t="shared" si="1"/>
        <v>418</v>
      </c>
      <c r="K32" s="22">
        <v>88.143122676579921</v>
      </c>
      <c r="L32" s="7">
        <v>88</v>
      </c>
      <c r="N32" s="37">
        <v>418.21561338289962</v>
      </c>
      <c r="O32" s="42">
        <v>418</v>
      </c>
    </row>
    <row r="33" spans="2:15" ht="20.100000000000001" customHeight="1">
      <c r="B33" s="9">
        <f t="shared" si="0"/>
        <v>27</v>
      </c>
      <c r="C33" s="25" t="s">
        <v>30</v>
      </c>
      <c r="D33" s="7">
        <v>53</v>
      </c>
      <c r="E33" s="7">
        <v>54</v>
      </c>
      <c r="F33" s="7">
        <v>56</v>
      </c>
      <c r="G33" s="7">
        <v>57</v>
      </c>
      <c r="H33" s="7">
        <v>59</v>
      </c>
      <c r="I33" s="13">
        <f t="shared" si="1"/>
        <v>279</v>
      </c>
      <c r="K33" s="22">
        <v>58.762081784386616</v>
      </c>
      <c r="L33" s="7">
        <v>59</v>
      </c>
      <c r="N33" s="37">
        <v>278.81040892193306</v>
      </c>
      <c r="O33" s="42">
        <v>279</v>
      </c>
    </row>
    <row r="34" spans="2:15" ht="20.100000000000001" customHeight="1">
      <c r="B34" s="9">
        <f t="shared" si="0"/>
        <v>28</v>
      </c>
      <c r="C34" s="25" t="s">
        <v>31</v>
      </c>
      <c r="D34" s="7">
        <v>264</v>
      </c>
      <c r="E34" s="7">
        <v>270</v>
      </c>
      <c r="F34" s="7">
        <v>279</v>
      </c>
      <c r="G34" s="7">
        <v>286</v>
      </c>
      <c r="H34" s="7">
        <v>295</v>
      </c>
      <c r="I34" s="13">
        <f t="shared" si="1"/>
        <v>1394</v>
      </c>
      <c r="K34" s="22">
        <v>293.81040892193306</v>
      </c>
      <c r="L34" s="7">
        <v>294</v>
      </c>
      <c r="N34" s="37">
        <v>1394.0520446096655</v>
      </c>
      <c r="O34" s="42">
        <v>1394</v>
      </c>
    </row>
    <row r="35" spans="2:15" ht="20.100000000000001" customHeight="1">
      <c r="B35" s="9">
        <f t="shared" si="0"/>
        <v>29</v>
      </c>
      <c r="C35" s="25" t="s">
        <v>32</v>
      </c>
      <c r="D35" s="7">
        <v>154</v>
      </c>
      <c r="E35" s="7">
        <v>158</v>
      </c>
      <c r="F35" s="7">
        <v>163</v>
      </c>
      <c r="G35" s="7">
        <v>167</v>
      </c>
      <c r="H35" s="7">
        <v>171</v>
      </c>
      <c r="I35" s="13">
        <f t="shared" si="1"/>
        <v>813</v>
      </c>
      <c r="K35" s="22">
        <v>171.38940520446096</v>
      </c>
      <c r="L35" s="7">
        <v>171</v>
      </c>
      <c r="N35" s="37">
        <v>813.19702602230473</v>
      </c>
      <c r="O35" s="42">
        <v>813</v>
      </c>
    </row>
    <row r="36" spans="2:15" ht="20.100000000000001" customHeight="1">
      <c r="B36" s="9">
        <f t="shared" si="0"/>
        <v>30</v>
      </c>
      <c r="C36" s="25" t="s">
        <v>33</v>
      </c>
      <c r="D36" s="7">
        <v>229</v>
      </c>
      <c r="E36" s="7">
        <v>234</v>
      </c>
      <c r="F36" s="7">
        <v>242</v>
      </c>
      <c r="G36" s="7">
        <v>248</v>
      </c>
      <c r="H36" s="7">
        <v>255</v>
      </c>
      <c r="I36" s="13">
        <f t="shared" si="1"/>
        <v>1208</v>
      </c>
      <c r="K36" s="22">
        <v>254.63568773234201</v>
      </c>
      <c r="L36" s="7">
        <v>255</v>
      </c>
      <c r="N36" s="37">
        <v>1208.1784386617101</v>
      </c>
      <c r="O36" s="42">
        <v>1208</v>
      </c>
    </row>
    <row r="37" spans="2:15" ht="20.100000000000001" customHeight="1">
      <c r="B37" s="9">
        <f t="shared" si="0"/>
        <v>31</v>
      </c>
      <c r="C37" s="25" t="s">
        <v>34</v>
      </c>
      <c r="D37" s="7">
        <v>79</v>
      </c>
      <c r="E37" s="7">
        <v>81</v>
      </c>
      <c r="F37" s="7">
        <v>84</v>
      </c>
      <c r="G37" s="7">
        <v>86</v>
      </c>
      <c r="H37" s="7">
        <v>88</v>
      </c>
      <c r="I37" s="13">
        <f t="shared" si="1"/>
        <v>418</v>
      </c>
      <c r="K37" s="22">
        <v>88.143122676579921</v>
      </c>
      <c r="L37" s="7">
        <v>88</v>
      </c>
      <c r="N37" s="37">
        <v>418.21561338289962</v>
      </c>
      <c r="O37" s="42">
        <v>418</v>
      </c>
    </row>
    <row r="38" spans="2:15" ht="20.100000000000001" customHeight="1">
      <c r="B38" s="9">
        <f t="shared" si="0"/>
        <v>32</v>
      </c>
      <c r="C38" s="25" t="s">
        <v>35</v>
      </c>
      <c r="D38" s="7">
        <v>207</v>
      </c>
      <c r="E38" s="7">
        <v>212</v>
      </c>
      <c r="F38" s="7">
        <v>219</v>
      </c>
      <c r="G38" s="7">
        <v>224</v>
      </c>
      <c r="H38" s="7">
        <v>230</v>
      </c>
      <c r="I38" s="13">
        <f t="shared" si="1"/>
        <v>1092</v>
      </c>
      <c r="K38" s="22">
        <v>230.15148698884758</v>
      </c>
      <c r="L38" s="7">
        <v>230</v>
      </c>
      <c r="N38" s="37">
        <v>1092.007434944238</v>
      </c>
      <c r="O38" s="42">
        <v>1092</v>
      </c>
    </row>
    <row r="39" spans="2:15" ht="26.25">
      <c r="B39" s="59" t="s">
        <v>36</v>
      </c>
      <c r="C39" s="59"/>
      <c r="D39" s="7">
        <f t="shared" ref="D39:L39" si="2">SUM(D7:D38)</f>
        <v>4742</v>
      </c>
      <c r="E39" s="7">
        <f t="shared" si="2"/>
        <v>4847</v>
      </c>
      <c r="F39" s="7">
        <f t="shared" si="2"/>
        <v>5005</v>
      </c>
      <c r="G39" s="7">
        <f t="shared" si="2"/>
        <v>5137</v>
      </c>
      <c r="H39" s="7">
        <f t="shared" si="2"/>
        <v>5269</v>
      </c>
      <c r="I39" s="7">
        <f t="shared" si="2"/>
        <v>25000</v>
      </c>
      <c r="K39" s="7">
        <f t="shared" si="2"/>
        <v>5269</v>
      </c>
      <c r="L39" s="7">
        <f t="shared" si="2"/>
        <v>5269</v>
      </c>
      <c r="N39" s="7">
        <v>25000.000000000007</v>
      </c>
      <c r="O39" s="7">
        <v>25000.000000000007</v>
      </c>
    </row>
  </sheetData>
  <mergeCells count="8">
    <mergeCell ref="B39:C39"/>
    <mergeCell ref="B2:I2"/>
    <mergeCell ref="B3:F3"/>
    <mergeCell ref="B5:B6"/>
    <mergeCell ref="C5:C6"/>
    <mergeCell ref="D5:H5"/>
    <mergeCell ref="I5:I6"/>
    <mergeCell ref="B4:H4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B2:P39"/>
  <sheetViews>
    <sheetView rightToLeft="1" topLeftCell="A22" workbookViewId="0">
      <selection activeCell="D39" sqref="D39"/>
    </sheetView>
  </sheetViews>
  <sheetFormatPr defaultRowHeight="15"/>
  <cols>
    <col min="2" max="2" width="5" customWidth="1"/>
    <col min="3" max="3" width="17.85546875" customWidth="1"/>
    <col min="4" max="9" width="10.5703125" customWidth="1"/>
  </cols>
  <sheetData>
    <row r="2" spans="2:16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6" ht="28.5">
      <c r="B4" s="76" t="s">
        <v>52</v>
      </c>
      <c r="C4" s="76"/>
      <c r="D4" s="76"/>
      <c r="E4" s="76"/>
      <c r="F4" s="76"/>
      <c r="G4" s="76"/>
      <c r="H4" s="3" t="s">
        <v>48</v>
      </c>
      <c r="I4" s="1"/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0.100000000000001" customHeight="1">
      <c r="B7" s="9">
        <v>1</v>
      </c>
      <c r="C7" s="6" t="s">
        <v>4</v>
      </c>
      <c r="D7" s="7">
        <v>8</v>
      </c>
      <c r="E7" s="7">
        <v>10</v>
      </c>
      <c r="F7" s="7">
        <v>11</v>
      </c>
      <c r="G7" s="7">
        <v>13</v>
      </c>
      <c r="H7" s="7">
        <v>14</v>
      </c>
      <c r="I7" s="13">
        <f>SUM(D7:H7)</f>
        <v>56</v>
      </c>
      <c r="K7" s="22">
        <v>14.187050359712233</v>
      </c>
      <c r="L7" s="7">
        <v>14</v>
      </c>
      <c r="N7" s="24">
        <v>56.247482014388495</v>
      </c>
      <c r="O7" s="22">
        <v>56.247482014388495</v>
      </c>
      <c r="P7">
        <v>56</v>
      </c>
    </row>
    <row r="8" spans="2:16" ht="20.100000000000001" customHeight="1">
      <c r="B8" s="9">
        <f t="shared" ref="B8:B38" si="0">B7+1</f>
        <v>2</v>
      </c>
      <c r="C8" s="6" t="s">
        <v>5</v>
      </c>
      <c r="D8" s="7">
        <v>11</v>
      </c>
      <c r="E8" s="7">
        <v>13</v>
      </c>
      <c r="F8" s="7">
        <v>14</v>
      </c>
      <c r="G8" s="7">
        <v>16</v>
      </c>
      <c r="H8" s="7">
        <v>18</v>
      </c>
      <c r="I8" s="13">
        <f t="shared" ref="I8:I38" si="1">SUM(D8:H8)</f>
        <v>72</v>
      </c>
      <c r="K8" s="22">
        <v>18.100719424460429</v>
      </c>
      <c r="L8" s="7">
        <v>18</v>
      </c>
      <c r="N8" s="24">
        <v>71.764028776978421</v>
      </c>
      <c r="O8" s="22">
        <v>71.764028776978421</v>
      </c>
      <c r="P8">
        <v>72</v>
      </c>
    </row>
    <row r="9" spans="2:16" ht="20.100000000000001" customHeight="1">
      <c r="B9" s="9">
        <f t="shared" si="0"/>
        <v>3</v>
      </c>
      <c r="C9" s="6" t="s">
        <v>6</v>
      </c>
      <c r="D9" s="7">
        <v>5</v>
      </c>
      <c r="E9" s="7">
        <v>6</v>
      </c>
      <c r="F9" s="7">
        <v>7</v>
      </c>
      <c r="G9" s="7">
        <v>8</v>
      </c>
      <c r="H9" s="7">
        <v>9</v>
      </c>
      <c r="I9" s="13">
        <f t="shared" si="1"/>
        <v>35</v>
      </c>
      <c r="K9" s="22">
        <v>8.8057553956834536</v>
      </c>
      <c r="L9" s="7">
        <v>9</v>
      </c>
      <c r="N9" s="24">
        <v>34.912230215827336</v>
      </c>
      <c r="O9" s="22">
        <v>34.912230215827336</v>
      </c>
      <c r="P9">
        <v>35</v>
      </c>
    </row>
    <row r="10" spans="2:16" ht="20.100000000000001" customHeight="1">
      <c r="B10" s="9">
        <f t="shared" si="0"/>
        <v>4</v>
      </c>
      <c r="C10" s="6" t="s">
        <v>7</v>
      </c>
      <c r="D10" s="7">
        <v>13</v>
      </c>
      <c r="E10" s="7">
        <v>15</v>
      </c>
      <c r="F10" s="7">
        <v>17</v>
      </c>
      <c r="G10" s="7">
        <v>19</v>
      </c>
      <c r="H10" s="7">
        <v>21</v>
      </c>
      <c r="I10" s="13">
        <f t="shared" si="1"/>
        <v>85</v>
      </c>
      <c r="K10" s="22">
        <v>21.525179856115106</v>
      </c>
      <c r="L10" s="7">
        <v>22</v>
      </c>
      <c r="N10" s="24">
        <v>85.341007194244597</v>
      </c>
      <c r="O10" s="22">
        <v>85.341007194244597</v>
      </c>
      <c r="P10">
        <v>85</v>
      </c>
    </row>
    <row r="11" spans="2:16" ht="20.100000000000001" customHeight="1">
      <c r="B11" s="9">
        <f t="shared" si="0"/>
        <v>5</v>
      </c>
      <c r="C11" s="6" t="s">
        <v>8</v>
      </c>
      <c r="D11" s="7">
        <v>2</v>
      </c>
      <c r="E11" s="7">
        <v>3</v>
      </c>
      <c r="F11" s="7">
        <v>3</v>
      </c>
      <c r="G11" s="7">
        <v>4</v>
      </c>
      <c r="H11" s="7">
        <v>4</v>
      </c>
      <c r="I11" s="13">
        <f t="shared" si="1"/>
        <v>16</v>
      </c>
      <c r="K11" s="22">
        <v>3.9136690647482011</v>
      </c>
      <c r="L11" s="7">
        <v>4</v>
      </c>
      <c r="N11" s="24">
        <v>15.516546762589929</v>
      </c>
      <c r="O11" s="22">
        <v>15.516546762589929</v>
      </c>
      <c r="P11">
        <v>16</v>
      </c>
    </row>
    <row r="12" spans="2:16" ht="20.100000000000001" customHeight="1">
      <c r="B12" s="9">
        <f t="shared" si="0"/>
        <v>6</v>
      </c>
      <c r="C12" s="6" t="s">
        <v>9</v>
      </c>
      <c r="D12" s="7">
        <v>4</v>
      </c>
      <c r="E12" s="7">
        <v>5</v>
      </c>
      <c r="F12" s="7">
        <v>6</v>
      </c>
      <c r="G12" s="7">
        <v>7</v>
      </c>
      <c r="H12" s="7">
        <v>7</v>
      </c>
      <c r="I12" s="13">
        <f t="shared" si="1"/>
        <v>29</v>
      </c>
      <c r="K12" s="22">
        <v>7.3381294964028765</v>
      </c>
      <c r="L12" s="7">
        <v>7</v>
      </c>
      <c r="N12" s="24">
        <v>29.093525179856115</v>
      </c>
      <c r="O12" s="22">
        <v>29.093525179856115</v>
      </c>
      <c r="P12">
        <v>29</v>
      </c>
    </row>
    <row r="13" spans="2:16" ht="20.100000000000001" customHeight="1">
      <c r="B13" s="9">
        <f t="shared" si="0"/>
        <v>7</v>
      </c>
      <c r="C13" s="6" t="s">
        <v>10</v>
      </c>
      <c r="D13" s="7">
        <v>3</v>
      </c>
      <c r="E13" s="7">
        <v>3</v>
      </c>
      <c r="F13" s="7">
        <v>4</v>
      </c>
      <c r="G13" s="7">
        <v>4</v>
      </c>
      <c r="H13" s="7">
        <v>3</v>
      </c>
      <c r="I13" s="13">
        <f t="shared" si="1"/>
        <v>17</v>
      </c>
      <c r="K13" s="22">
        <v>4.4028776978417268</v>
      </c>
      <c r="L13" s="7">
        <v>4</v>
      </c>
      <c r="N13" s="24">
        <v>17.456115107913668</v>
      </c>
      <c r="O13" s="22">
        <v>17.456115107913668</v>
      </c>
      <c r="P13">
        <v>17</v>
      </c>
    </row>
    <row r="14" spans="2:16" ht="20.100000000000001" customHeight="1">
      <c r="B14" s="9">
        <f t="shared" si="0"/>
        <v>8</v>
      </c>
      <c r="C14" s="6" t="s">
        <v>11</v>
      </c>
      <c r="D14" s="7">
        <v>10</v>
      </c>
      <c r="E14" s="7">
        <v>12</v>
      </c>
      <c r="F14" s="7">
        <v>14</v>
      </c>
      <c r="G14" s="7">
        <v>16</v>
      </c>
      <c r="H14" s="7">
        <v>18</v>
      </c>
      <c r="I14" s="13">
        <f t="shared" si="1"/>
        <v>70</v>
      </c>
      <c r="K14" s="22">
        <v>17.611510791366907</v>
      </c>
      <c r="L14" s="7">
        <v>18</v>
      </c>
      <c r="N14" s="24">
        <v>69.824460431654671</v>
      </c>
      <c r="O14" s="22">
        <v>69.824460431654671</v>
      </c>
      <c r="P14">
        <v>70</v>
      </c>
    </row>
    <row r="15" spans="2:16" ht="20.100000000000001" customHeight="1">
      <c r="B15" s="9">
        <f t="shared" si="0"/>
        <v>9</v>
      </c>
      <c r="C15" s="6" t="s">
        <v>12</v>
      </c>
      <c r="D15" s="41">
        <v>1</v>
      </c>
      <c r="E15" s="41">
        <v>1</v>
      </c>
      <c r="F15" s="41">
        <v>1</v>
      </c>
      <c r="G15" s="41">
        <v>1</v>
      </c>
      <c r="H15" s="41">
        <v>2</v>
      </c>
      <c r="I15" s="13">
        <f t="shared" si="1"/>
        <v>6</v>
      </c>
      <c r="K15" s="16">
        <v>1.4676258992805753</v>
      </c>
      <c r="L15" s="33">
        <v>2</v>
      </c>
      <c r="N15" s="24">
        <v>5.818705035971222</v>
      </c>
      <c r="O15" s="22">
        <v>5.818705035971222</v>
      </c>
      <c r="P15">
        <v>6</v>
      </c>
    </row>
    <row r="16" spans="2:16" ht="20.100000000000001" customHeight="1">
      <c r="B16" s="9">
        <f t="shared" si="0"/>
        <v>10</v>
      </c>
      <c r="C16" s="6" t="s">
        <v>13</v>
      </c>
      <c r="D16" s="7">
        <v>4</v>
      </c>
      <c r="E16" s="7">
        <v>5</v>
      </c>
      <c r="F16" s="7">
        <v>5</v>
      </c>
      <c r="G16" s="7">
        <v>6</v>
      </c>
      <c r="H16" s="7">
        <v>7</v>
      </c>
      <c r="I16" s="13">
        <f t="shared" si="1"/>
        <v>27</v>
      </c>
      <c r="K16" s="40">
        <v>6.8489208633093517</v>
      </c>
      <c r="L16" s="39">
        <v>7</v>
      </c>
      <c r="N16" s="24">
        <v>27.153956834532369</v>
      </c>
      <c r="O16" s="22">
        <v>27.153956834532369</v>
      </c>
      <c r="P16">
        <v>27</v>
      </c>
    </row>
    <row r="17" spans="2:16" ht="20.100000000000001" customHeight="1">
      <c r="B17" s="9">
        <f t="shared" si="0"/>
        <v>11</v>
      </c>
      <c r="C17" s="6" t="s">
        <v>14</v>
      </c>
      <c r="D17" s="7">
        <v>4</v>
      </c>
      <c r="E17" s="7">
        <v>5</v>
      </c>
      <c r="F17" s="7">
        <v>6</v>
      </c>
      <c r="G17" s="7">
        <v>7</v>
      </c>
      <c r="H17" s="7">
        <v>7</v>
      </c>
      <c r="I17" s="13">
        <f t="shared" si="1"/>
        <v>29</v>
      </c>
      <c r="K17" s="22">
        <v>7.3381294964028765</v>
      </c>
      <c r="L17" s="7">
        <v>7</v>
      </c>
      <c r="N17" s="24">
        <v>29.093525179856115</v>
      </c>
      <c r="O17" s="22">
        <v>29.093525179856115</v>
      </c>
      <c r="P17">
        <v>29</v>
      </c>
    </row>
    <row r="18" spans="2:16" ht="20.100000000000001" customHeight="1">
      <c r="B18" s="9">
        <f t="shared" si="0"/>
        <v>12</v>
      </c>
      <c r="C18" s="6" t="s">
        <v>15</v>
      </c>
      <c r="D18" s="7">
        <v>16</v>
      </c>
      <c r="E18" s="7">
        <v>19</v>
      </c>
      <c r="F18" s="7">
        <v>22</v>
      </c>
      <c r="G18" s="7">
        <v>25</v>
      </c>
      <c r="H18" s="7">
        <v>27</v>
      </c>
      <c r="I18" s="13">
        <f t="shared" si="1"/>
        <v>109</v>
      </c>
      <c r="K18" s="22">
        <v>27.395683453237407</v>
      </c>
      <c r="L18" s="7">
        <v>27</v>
      </c>
      <c r="N18" s="24">
        <v>108.61582733812948</v>
      </c>
      <c r="O18" s="22">
        <v>108.61582733812948</v>
      </c>
      <c r="P18">
        <v>109</v>
      </c>
    </row>
    <row r="19" spans="2:16" ht="20.100000000000001" customHeight="1">
      <c r="B19" s="9">
        <f t="shared" si="0"/>
        <v>13</v>
      </c>
      <c r="C19" s="6" t="s">
        <v>16</v>
      </c>
      <c r="D19" s="7">
        <v>3</v>
      </c>
      <c r="E19" s="7">
        <v>4</v>
      </c>
      <c r="F19" s="7">
        <v>5</v>
      </c>
      <c r="G19" s="7">
        <v>5</v>
      </c>
      <c r="H19" s="7">
        <v>6</v>
      </c>
      <c r="I19" s="13">
        <f t="shared" si="1"/>
        <v>23</v>
      </c>
      <c r="K19" s="22">
        <v>5.8705035971223012</v>
      </c>
      <c r="L19" s="7">
        <v>6</v>
      </c>
      <c r="N19" s="24">
        <v>23.274820143884888</v>
      </c>
      <c r="O19" s="22">
        <v>23.274820143884888</v>
      </c>
      <c r="P19">
        <v>23</v>
      </c>
    </row>
    <row r="20" spans="2:16" ht="20.100000000000001" customHeight="1">
      <c r="B20" s="9">
        <f t="shared" si="0"/>
        <v>14</v>
      </c>
      <c r="C20" s="6" t="s">
        <v>17</v>
      </c>
      <c r="D20" s="7">
        <v>13</v>
      </c>
      <c r="E20" s="7">
        <v>15</v>
      </c>
      <c r="F20" s="7">
        <v>17</v>
      </c>
      <c r="G20" s="7">
        <v>18</v>
      </c>
      <c r="H20" s="7">
        <v>22</v>
      </c>
      <c r="I20" s="13">
        <f t="shared" si="1"/>
        <v>85</v>
      </c>
      <c r="K20" s="22">
        <v>21.525179856115106</v>
      </c>
      <c r="L20" s="7">
        <v>22</v>
      </c>
      <c r="N20" s="24">
        <v>85.341007194244597</v>
      </c>
      <c r="O20" s="22">
        <v>85.341007194244597</v>
      </c>
      <c r="P20">
        <v>85</v>
      </c>
    </row>
    <row r="21" spans="2:16" ht="20.100000000000001" customHeight="1">
      <c r="B21" s="9">
        <f t="shared" si="0"/>
        <v>15</v>
      </c>
      <c r="C21" s="6" t="s">
        <v>18</v>
      </c>
      <c r="D21" s="7">
        <v>4</v>
      </c>
      <c r="E21" s="7">
        <v>4</v>
      </c>
      <c r="F21" s="7">
        <v>5</v>
      </c>
      <c r="G21" s="7">
        <v>6</v>
      </c>
      <c r="H21" s="7">
        <v>6</v>
      </c>
      <c r="I21" s="13">
        <f t="shared" si="1"/>
        <v>25</v>
      </c>
      <c r="K21" s="22">
        <v>6.3597122302158269</v>
      </c>
      <c r="L21" s="7">
        <v>6</v>
      </c>
      <c r="N21" s="24">
        <v>25.214388489208631</v>
      </c>
      <c r="O21" s="22">
        <v>25.214388489208631</v>
      </c>
      <c r="P21">
        <v>25</v>
      </c>
    </row>
    <row r="22" spans="2:16" ht="20.100000000000001" customHeight="1">
      <c r="B22" s="9">
        <f t="shared" si="0"/>
        <v>16</v>
      </c>
      <c r="C22" s="6" t="s">
        <v>19</v>
      </c>
      <c r="D22" s="7">
        <v>6</v>
      </c>
      <c r="E22" s="7">
        <v>6</v>
      </c>
      <c r="F22" s="7">
        <v>7</v>
      </c>
      <c r="G22" s="7">
        <v>8</v>
      </c>
      <c r="H22" s="7">
        <v>10</v>
      </c>
      <c r="I22" s="13">
        <f t="shared" si="1"/>
        <v>37</v>
      </c>
      <c r="K22" s="22">
        <v>9.2949640287769792</v>
      </c>
      <c r="L22" s="7">
        <v>9</v>
      </c>
      <c r="N22" s="24">
        <v>36.851798561151078</v>
      </c>
      <c r="O22" s="22">
        <v>36.851798561151078</v>
      </c>
      <c r="P22">
        <v>37</v>
      </c>
    </row>
    <row r="23" spans="2:16" ht="20.100000000000001" customHeight="1">
      <c r="B23" s="9">
        <f t="shared" si="0"/>
        <v>17</v>
      </c>
      <c r="C23" s="6" t="s">
        <v>20</v>
      </c>
      <c r="D23" s="7">
        <v>5</v>
      </c>
      <c r="E23" s="7">
        <v>7</v>
      </c>
      <c r="F23" s="7">
        <v>7</v>
      </c>
      <c r="G23" s="7">
        <v>8</v>
      </c>
      <c r="H23" s="7">
        <v>10</v>
      </c>
      <c r="I23" s="13">
        <f t="shared" si="1"/>
        <v>37</v>
      </c>
      <c r="K23" s="22">
        <v>9.2949640287769792</v>
      </c>
      <c r="L23" s="7">
        <v>9</v>
      </c>
      <c r="N23" s="24">
        <v>36.851798561151078</v>
      </c>
      <c r="O23" s="22">
        <v>36.851798561151078</v>
      </c>
      <c r="P23">
        <v>37</v>
      </c>
    </row>
    <row r="24" spans="2:16" ht="20.100000000000001" customHeight="1">
      <c r="B24" s="9">
        <f t="shared" si="0"/>
        <v>18</v>
      </c>
      <c r="C24" s="6" t="s">
        <v>21</v>
      </c>
      <c r="D24" s="7">
        <v>0</v>
      </c>
      <c r="E24" s="7">
        <v>0</v>
      </c>
      <c r="F24" s="7">
        <v>0</v>
      </c>
      <c r="G24" s="7">
        <v>1</v>
      </c>
      <c r="H24" s="7">
        <v>1</v>
      </c>
      <c r="I24" s="13">
        <f t="shared" si="1"/>
        <v>2</v>
      </c>
      <c r="K24" s="22">
        <v>0.48920863309352514</v>
      </c>
      <c r="L24" s="7">
        <v>1</v>
      </c>
      <c r="N24" s="24">
        <v>1.9395683453237411</v>
      </c>
      <c r="O24" s="22">
        <v>1.9395683453237411</v>
      </c>
      <c r="P24">
        <v>2</v>
      </c>
    </row>
    <row r="25" spans="2:16" ht="20.100000000000001" customHeight="1">
      <c r="B25" s="9">
        <f t="shared" si="0"/>
        <v>19</v>
      </c>
      <c r="C25" s="6" t="s">
        <v>22</v>
      </c>
      <c r="D25" s="7">
        <v>2</v>
      </c>
      <c r="E25" s="7">
        <v>2</v>
      </c>
      <c r="F25" s="7">
        <v>3</v>
      </c>
      <c r="G25" s="7">
        <v>3</v>
      </c>
      <c r="H25" s="7">
        <v>4</v>
      </c>
      <c r="I25" s="13">
        <f t="shared" si="1"/>
        <v>14</v>
      </c>
      <c r="K25" s="22">
        <v>3.4244604316546758</v>
      </c>
      <c r="L25" s="7">
        <v>3</v>
      </c>
      <c r="N25" s="24">
        <v>13.576978417266185</v>
      </c>
      <c r="O25" s="22">
        <v>13.576978417266185</v>
      </c>
      <c r="P25">
        <v>14</v>
      </c>
    </row>
    <row r="26" spans="2:16" ht="20.100000000000001" customHeight="1">
      <c r="B26" s="9">
        <f t="shared" si="0"/>
        <v>20</v>
      </c>
      <c r="C26" s="6" t="s">
        <v>23</v>
      </c>
      <c r="D26" s="7">
        <v>2</v>
      </c>
      <c r="E26" s="7">
        <v>3</v>
      </c>
      <c r="F26" s="7">
        <v>3</v>
      </c>
      <c r="G26" s="7">
        <v>4</v>
      </c>
      <c r="H26" s="7">
        <v>3</v>
      </c>
      <c r="I26" s="13">
        <f t="shared" si="1"/>
        <v>15</v>
      </c>
      <c r="K26" s="22">
        <v>3.9136690647482011</v>
      </c>
      <c r="L26" s="7">
        <v>4</v>
      </c>
      <c r="N26" s="24">
        <v>15.516546762589929</v>
      </c>
      <c r="O26" s="22">
        <v>15.516546762589929</v>
      </c>
      <c r="P26">
        <v>16</v>
      </c>
    </row>
    <row r="27" spans="2:16" ht="20.100000000000001" customHeight="1">
      <c r="B27" s="9">
        <f t="shared" si="0"/>
        <v>21</v>
      </c>
      <c r="C27" s="6" t="s">
        <v>24</v>
      </c>
      <c r="D27" s="7">
        <v>5</v>
      </c>
      <c r="E27" s="7">
        <v>6</v>
      </c>
      <c r="F27" s="7">
        <v>7</v>
      </c>
      <c r="G27" s="7">
        <v>8</v>
      </c>
      <c r="H27" s="7">
        <v>11</v>
      </c>
      <c r="I27" s="13">
        <f t="shared" si="1"/>
        <v>37</v>
      </c>
      <c r="K27" s="22">
        <v>9.2949640287769792</v>
      </c>
      <c r="L27" s="7">
        <v>9</v>
      </c>
      <c r="N27" s="24">
        <v>36.851798561151078</v>
      </c>
      <c r="O27" s="22">
        <v>36.851798561151078</v>
      </c>
      <c r="P27">
        <v>37</v>
      </c>
    </row>
    <row r="28" spans="2:16" ht="20.100000000000001" customHeight="1">
      <c r="B28" s="9">
        <f t="shared" si="0"/>
        <v>22</v>
      </c>
      <c r="C28" s="6" t="s">
        <v>25</v>
      </c>
      <c r="D28" s="7">
        <v>9</v>
      </c>
      <c r="E28" s="7">
        <v>10</v>
      </c>
      <c r="F28" s="7">
        <v>12</v>
      </c>
      <c r="G28" s="7">
        <v>13</v>
      </c>
      <c r="H28" s="7">
        <v>14</v>
      </c>
      <c r="I28" s="13">
        <f t="shared" si="1"/>
        <v>58</v>
      </c>
      <c r="K28" s="22">
        <v>14.676258992805753</v>
      </c>
      <c r="L28" s="7">
        <v>15</v>
      </c>
      <c r="N28" s="24">
        <v>58.187050359712231</v>
      </c>
      <c r="O28" s="22">
        <v>58.187050359712231</v>
      </c>
      <c r="P28">
        <v>58</v>
      </c>
    </row>
    <row r="29" spans="2:16" ht="20.100000000000001" customHeight="1">
      <c r="B29" s="9">
        <f t="shared" si="0"/>
        <v>23</v>
      </c>
      <c r="C29" s="6" t="s">
        <v>26</v>
      </c>
      <c r="D29" s="7">
        <v>6</v>
      </c>
      <c r="E29" s="7">
        <v>7</v>
      </c>
      <c r="F29" s="7">
        <v>8</v>
      </c>
      <c r="G29" s="7">
        <v>10</v>
      </c>
      <c r="H29" s="7">
        <v>12</v>
      </c>
      <c r="I29" s="13">
        <f t="shared" si="1"/>
        <v>43</v>
      </c>
      <c r="K29" s="22">
        <v>10.762589928057553</v>
      </c>
      <c r="L29" s="7">
        <v>11</v>
      </c>
      <c r="N29" s="24">
        <v>42.670503597122298</v>
      </c>
      <c r="O29" s="22">
        <v>42.670503597122298</v>
      </c>
      <c r="P29">
        <v>43</v>
      </c>
    </row>
    <row r="30" spans="2:16" ht="20.100000000000001" customHeight="1">
      <c r="B30" s="9">
        <f t="shared" si="0"/>
        <v>24</v>
      </c>
      <c r="C30" s="6" t="s">
        <v>27</v>
      </c>
      <c r="D30" s="7">
        <v>3</v>
      </c>
      <c r="E30" s="7">
        <v>3</v>
      </c>
      <c r="F30" s="7">
        <v>4</v>
      </c>
      <c r="G30" s="7">
        <v>4</v>
      </c>
      <c r="H30" s="7">
        <v>5</v>
      </c>
      <c r="I30" s="13">
        <f t="shared" si="1"/>
        <v>19</v>
      </c>
      <c r="K30" s="22">
        <v>4.8920863309352525</v>
      </c>
      <c r="L30" s="7">
        <v>5</v>
      </c>
      <c r="N30" s="24">
        <v>19.395683453237414</v>
      </c>
      <c r="O30" s="22">
        <v>19.395683453237414</v>
      </c>
      <c r="P30">
        <v>19</v>
      </c>
    </row>
    <row r="31" spans="2:16" ht="20.100000000000001" customHeight="1">
      <c r="B31" s="9">
        <f t="shared" si="0"/>
        <v>25</v>
      </c>
      <c r="C31" s="6" t="s">
        <v>28</v>
      </c>
      <c r="D31" s="7">
        <v>12</v>
      </c>
      <c r="E31" s="7">
        <v>14</v>
      </c>
      <c r="F31" s="7">
        <v>16</v>
      </c>
      <c r="G31" s="7">
        <v>18</v>
      </c>
      <c r="H31" s="7">
        <v>18</v>
      </c>
      <c r="I31" s="13">
        <f t="shared" si="1"/>
        <v>78</v>
      </c>
      <c r="K31" s="22">
        <v>19.56834532374101</v>
      </c>
      <c r="L31" s="7">
        <v>20</v>
      </c>
      <c r="N31" s="24">
        <v>77.582733812949655</v>
      </c>
      <c r="O31" s="22">
        <v>77.582733812949655</v>
      </c>
      <c r="P31">
        <v>78</v>
      </c>
    </row>
    <row r="32" spans="2:16" ht="20.100000000000001" customHeight="1">
      <c r="B32" s="9">
        <f t="shared" si="0"/>
        <v>26</v>
      </c>
      <c r="C32" s="6" t="s">
        <v>29</v>
      </c>
      <c r="D32" s="7">
        <v>5</v>
      </c>
      <c r="E32" s="7">
        <v>6</v>
      </c>
      <c r="F32" s="7">
        <v>7</v>
      </c>
      <c r="G32" s="7">
        <v>8</v>
      </c>
      <c r="H32" s="7">
        <v>7</v>
      </c>
      <c r="I32" s="13">
        <f t="shared" si="1"/>
        <v>33</v>
      </c>
      <c r="K32" s="22">
        <v>8.3165467625899279</v>
      </c>
      <c r="L32" s="7">
        <v>8</v>
      </c>
      <c r="N32" s="24">
        <v>32.972661870503593</v>
      </c>
      <c r="O32" s="22">
        <v>32.972661870503593</v>
      </c>
      <c r="P32">
        <v>33</v>
      </c>
    </row>
    <row r="33" spans="2:16" ht="20.100000000000001" customHeight="1">
      <c r="B33" s="9">
        <f t="shared" si="0"/>
        <v>27</v>
      </c>
      <c r="C33" s="6" t="s">
        <v>30</v>
      </c>
      <c r="D33" s="7">
        <v>6</v>
      </c>
      <c r="E33" s="7">
        <v>7</v>
      </c>
      <c r="F33" s="7">
        <v>8</v>
      </c>
      <c r="G33" s="7">
        <v>10</v>
      </c>
      <c r="H33" s="7">
        <v>12</v>
      </c>
      <c r="I33" s="13">
        <f t="shared" si="1"/>
        <v>43</v>
      </c>
      <c r="K33" s="22">
        <v>10.762589928057553</v>
      </c>
      <c r="L33" s="7">
        <v>11</v>
      </c>
      <c r="N33" s="24">
        <v>42.670503597122298</v>
      </c>
      <c r="O33" s="22">
        <v>42.670503597122298</v>
      </c>
      <c r="P33">
        <v>43</v>
      </c>
    </row>
    <row r="34" spans="2:16" ht="20.100000000000001" customHeight="1">
      <c r="B34" s="9">
        <f t="shared" si="0"/>
        <v>28</v>
      </c>
      <c r="C34" s="6" t="s">
        <v>31</v>
      </c>
      <c r="D34" s="7">
        <v>14</v>
      </c>
      <c r="E34" s="7">
        <v>16</v>
      </c>
      <c r="F34" s="7">
        <v>19</v>
      </c>
      <c r="G34" s="7">
        <v>21</v>
      </c>
      <c r="H34" s="7">
        <v>23</v>
      </c>
      <c r="I34" s="13">
        <f t="shared" si="1"/>
        <v>93</v>
      </c>
      <c r="K34" s="22">
        <v>23.482014388489205</v>
      </c>
      <c r="L34" s="7">
        <v>24</v>
      </c>
      <c r="N34" s="24">
        <v>93.099280575539552</v>
      </c>
      <c r="O34" s="22">
        <v>93.099280575539552</v>
      </c>
      <c r="P34">
        <v>93</v>
      </c>
    </row>
    <row r="35" spans="2:16" ht="20.100000000000001" customHeight="1">
      <c r="B35" s="9">
        <f t="shared" si="0"/>
        <v>29</v>
      </c>
      <c r="C35" s="6" t="s">
        <v>32</v>
      </c>
      <c r="D35" s="7">
        <v>7</v>
      </c>
      <c r="E35" s="7">
        <v>8</v>
      </c>
      <c r="F35" s="7">
        <v>10</v>
      </c>
      <c r="G35" s="7">
        <v>11</v>
      </c>
      <c r="H35" s="7">
        <v>12</v>
      </c>
      <c r="I35" s="13">
        <f t="shared" si="1"/>
        <v>48</v>
      </c>
      <c r="K35" s="22">
        <v>12.23021582733813</v>
      </c>
      <c r="L35" s="7">
        <v>12</v>
      </c>
      <c r="N35" s="24">
        <v>48.489208633093526</v>
      </c>
      <c r="O35" s="22">
        <v>48.489208633093526</v>
      </c>
      <c r="P35">
        <v>48</v>
      </c>
    </row>
    <row r="36" spans="2:16" ht="20.100000000000001" customHeight="1">
      <c r="B36" s="9">
        <f t="shared" si="0"/>
        <v>30</v>
      </c>
      <c r="C36" s="6" t="s">
        <v>33</v>
      </c>
      <c r="D36" s="7">
        <v>6</v>
      </c>
      <c r="E36" s="7">
        <v>7</v>
      </c>
      <c r="F36" s="7">
        <v>8</v>
      </c>
      <c r="G36" s="7">
        <v>9</v>
      </c>
      <c r="H36" s="7">
        <v>11</v>
      </c>
      <c r="I36" s="13">
        <f t="shared" si="1"/>
        <v>41</v>
      </c>
      <c r="K36" s="22">
        <v>10.273381294964029</v>
      </c>
      <c r="L36" s="7">
        <v>10</v>
      </c>
      <c r="N36" s="24">
        <v>40.730935251798563</v>
      </c>
      <c r="O36" s="22">
        <v>40.730935251798563</v>
      </c>
      <c r="P36">
        <v>41</v>
      </c>
    </row>
    <row r="37" spans="2:16" ht="20.100000000000001" customHeight="1">
      <c r="B37" s="9">
        <f t="shared" si="0"/>
        <v>31</v>
      </c>
      <c r="C37" s="6" t="s">
        <v>34</v>
      </c>
      <c r="D37" s="7">
        <v>5</v>
      </c>
      <c r="E37" s="7">
        <v>6</v>
      </c>
      <c r="F37" s="7">
        <v>7</v>
      </c>
      <c r="G37" s="7">
        <v>7</v>
      </c>
      <c r="H37" s="7">
        <v>8</v>
      </c>
      <c r="I37" s="13">
        <f t="shared" si="1"/>
        <v>33</v>
      </c>
      <c r="K37" s="22">
        <v>8.3165467625899279</v>
      </c>
      <c r="L37" s="7">
        <v>8</v>
      </c>
      <c r="N37" s="24">
        <v>32.972661870503593</v>
      </c>
      <c r="O37" s="22">
        <v>32.972661870503593</v>
      </c>
      <c r="P37">
        <v>33</v>
      </c>
    </row>
    <row r="38" spans="2:16" ht="20.100000000000001" customHeight="1">
      <c r="B38" s="9">
        <f t="shared" si="0"/>
        <v>32</v>
      </c>
      <c r="C38" s="6" t="s">
        <v>35</v>
      </c>
      <c r="D38" s="7">
        <v>5</v>
      </c>
      <c r="E38" s="7">
        <v>6</v>
      </c>
      <c r="F38" s="7">
        <v>7</v>
      </c>
      <c r="G38" s="7">
        <v>7</v>
      </c>
      <c r="H38" s="7">
        <v>8</v>
      </c>
      <c r="I38" s="13">
        <f t="shared" si="1"/>
        <v>33</v>
      </c>
      <c r="K38" s="22">
        <v>8.3165467625899279</v>
      </c>
      <c r="L38" s="7">
        <v>8</v>
      </c>
      <c r="N38" s="24">
        <v>32.972661870503593</v>
      </c>
      <c r="O38" s="22">
        <v>32.972661870503593</v>
      </c>
      <c r="P38">
        <v>33</v>
      </c>
    </row>
    <row r="39" spans="2:16" ht="26.25">
      <c r="B39" s="59" t="s">
        <v>36</v>
      </c>
      <c r="C39" s="59"/>
      <c r="D39" s="7">
        <f t="shared" ref="D39:P39" si="2">SUM(D7:D38)</f>
        <v>199</v>
      </c>
      <c r="E39" s="7">
        <f t="shared" si="2"/>
        <v>234</v>
      </c>
      <c r="F39" s="7">
        <f t="shared" si="2"/>
        <v>270</v>
      </c>
      <c r="G39" s="7">
        <f t="shared" si="2"/>
        <v>305</v>
      </c>
      <c r="H39" s="7">
        <f t="shared" si="2"/>
        <v>340</v>
      </c>
      <c r="I39" s="7">
        <f t="shared" si="2"/>
        <v>1348</v>
      </c>
      <c r="K39" s="7">
        <f t="shared" si="2"/>
        <v>340.00000000000006</v>
      </c>
      <c r="L39" s="7">
        <f t="shared" si="2"/>
        <v>340</v>
      </c>
      <c r="N39" s="7">
        <f t="shared" si="2"/>
        <v>1348</v>
      </c>
      <c r="O39" s="7">
        <f t="shared" si="2"/>
        <v>1348</v>
      </c>
      <c r="P39" s="7">
        <f t="shared" si="2"/>
        <v>1349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2D050"/>
  </sheetPr>
  <dimension ref="B2:P44"/>
  <sheetViews>
    <sheetView rightToLeft="1" topLeftCell="A22" workbookViewId="0">
      <selection activeCell="E39" sqref="E39"/>
    </sheetView>
  </sheetViews>
  <sheetFormatPr defaultRowHeight="15"/>
  <cols>
    <col min="2" max="2" width="4.7109375" customWidth="1"/>
    <col min="3" max="3" width="17.5703125" customWidth="1"/>
    <col min="4" max="9" width="10.5703125" customWidth="1"/>
  </cols>
  <sheetData>
    <row r="2" spans="2:16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8.5" customHeight="1">
      <c r="B3" s="61" t="s">
        <v>73</v>
      </c>
      <c r="C3" s="61"/>
      <c r="D3" s="61"/>
      <c r="E3" s="61"/>
      <c r="F3" s="61"/>
      <c r="G3" s="1"/>
      <c r="H3" s="1"/>
      <c r="I3" s="1"/>
    </row>
    <row r="4" spans="2:16" ht="24.75" customHeight="1">
      <c r="B4" s="62" t="s">
        <v>75</v>
      </c>
      <c r="C4" s="62"/>
      <c r="D4" s="62"/>
      <c r="E4" s="62"/>
      <c r="F4" s="62"/>
      <c r="G4" s="62"/>
      <c r="H4" s="3" t="s">
        <v>44</v>
      </c>
      <c r="I4" s="1"/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0.100000000000001" customHeight="1">
      <c r="B7" s="9">
        <v>1</v>
      </c>
      <c r="C7" s="25" t="s">
        <v>4</v>
      </c>
      <c r="D7" s="7">
        <v>4391</v>
      </c>
      <c r="E7" s="7">
        <v>4402</v>
      </c>
      <c r="F7" s="7">
        <v>4414</v>
      </c>
      <c r="G7" s="7">
        <v>4425</v>
      </c>
      <c r="H7" s="7">
        <v>4435</v>
      </c>
      <c r="I7" s="13">
        <f>SUM(D7:H7)</f>
        <v>22067</v>
      </c>
      <c r="K7" s="7">
        <f>ROUND(D7,0)</f>
        <v>4391</v>
      </c>
      <c r="L7" s="7">
        <f t="shared" ref="L7:P22" si="0">ROUND(E7,0)</f>
        <v>4402</v>
      </c>
      <c r="M7" s="7">
        <f t="shared" si="0"/>
        <v>4414</v>
      </c>
      <c r="N7" s="7">
        <f t="shared" si="0"/>
        <v>4425</v>
      </c>
      <c r="O7" s="7">
        <f t="shared" si="0"/>
        <v>4435</v>
      </c>
      <c r="P7" s="7">
        <f t="shared" si="0"/>
        <v>22067</v>
      </c>
    </row>
    <row r="8" spans="2:16" ht="20.100000000000001" customHeight="1">
      <c r="B8" s="9">
        <f t="shared" ref="B8:B38" si="1">B7+1</f>
        <v>2</v>
      </c>
      <c r="C8" s="25" t="s">
        <v>5</v>
      </c>
      <c r="D8" s="7">
        <v>3877</v>
      </c>
      <c r="E8" s="7">
        <v>3887</v>
      </c>
      <c r="F8" s="7">
        <v>3897</v>
      </c>
      <c r="G8" s="7">
        <v>3907</v>
      </c>
      <c r="H8" s="7">
        <v>3916</v>
      </c>
      <c r="I8" s="13">
        <f t="shared" ref="I8:I38" si="2">SUM(D8:H8)</f>
        <v>19484</v>
      </c>
      <c r="K8" s="7">
        <f t="shared" ref="K8:K37" si="3">ROUND(D8,0)</f>
        <v>3877</v>
      </c>
      <c r="L8" s="7">
        <f t="shared" si="0"/>
        <v>3887</v>
      </c>
      <c r="M8" s="7">
        <f t="shared" si="0"/>
        <v>3897</v>
      </c>
      <c r="N8" s="7">
        <f t="shared" si="0"/>
        <v>3907</v>
      </c>
      <c r="O8" s="7">
        <f t="shared" si="0"/>
        <v>3916</v>
      </c>
      <c r="P8" s="7">
        <f t="shared" si="0"/>
        <v>19484</v>
      </c>
    </row>
    <row r="9" spans="2:16" ht="20.100000000000001" customHeight="1">
      <c r="B9" s="9">
        <f t="shared" si="1"/>
        <v>3</v>
      </c>
      <c r="C9" s="25" t="s">
        <v>6</v>
      </c>
      <c r="D9" s="7">
        <v>2585</v>
      </c>
      <c r="E9" s="7">
        <v>2591</v>
      </c>
      <c r="F9" s="7">
        <v>2598</v>
      </c>
      <c r="G9" s="7">
        <v>2605</v>
      </c>
      <c r="H9" s="7">
        <v>2611</v>
      </c>
      <c r="I9" s="13">
        <f t="shared" si="2"/>
        <v>12990</v>
      </c>
      <c r="K9" s="7">
        <f t="shared" si="3"/>
        <v>2585</v>
      </c>
      <c r="L9" s="7">
        <f t="shared" si="0"/>
        <v>2591</v>
      </c>
      <c r="M9" s="7">
        <f t="shared" si="0"/>
        <v>2598</v>
      </c>
      <c r="N9" s="7">
        <f t="shared" si="0"/>
        <v>2605</v>
      </c>
      <c r="O9" s="7">
        <f t="shared" si="0"/>
        <v>2611</v>
      </c>
      <c r="P9" s="7">
        <f t="shared" si="0"/>
        <v>12990</v>
      </c>
    </row>
    <row r="10" spans="2:16" ht="20.100000000000001" customHeight="1">
      <c r="B10" s="9">
        <f t="shared" si="1"/>
        <v>4</v>
      </c>
      <c r="C10" s="25" t="s">
        <v>7</v>
      </c>
      <c r="D10" s="7">
        <v>3495</v>
      </c>
      <c r="E10" s="7">
        <v>3504</v>
      </c>
      <c r="F10" s="7">
        <v>3513</v>
      </c>
      <c r="G10" s="7">
        <v>3522</v>
      </c>
      <c r="H10" s="7">
        <v>3531</v>
      </c>
      <c r="I10" s="13">
        <f t="shared" si="2"/>
        <v>17565</v>
      </c>
      <c r="K10" s="7">
        <f t="shared" si="3"/>
        <v>3495</v>
      </c>
      <c r="L10" s="7">
        <f t="shared" si="0"/>
        <v>3504</v>
      </c>
      <c r="M10" s="7">
        <f t="shared" si="0"/>
        <v>3513</v>
      </c>
      <c r="N10" s="7">
        <f t="shared" si="0"/>
        <v>3522</v>
      </c>
      <c r="O10" s="7">
        <f t="shared" si="0"/>
        <v>3531</v>
      </c>
      <c r="P10" s="7">
        <f t="shared" si="0"/>
        <v>17565</v>
      </c>
    </row>
    <row r="11" spans="2:16" ht="20.100000000000001" customHeight="1">
      <c r="B11" s="9">
        <f t="shared" si="1"/>
        <v>5</v>
      </c>
      <c r="C11" s="25" t="s">
        <v>8</v>
      </c>
      <c r="D11" s="7">
        <v>725</v>
      </c>
      <c r="E11" s="7">
        <v>726</v>
      </c>
      <c r="F11" s="7">
        <v>728</v>
      </c>
      <c r="G11" s="7">
        <v>730</v>
      </c>
      <c r="H11" s="7">
        <v>732</v>
      </c>
      <c r="I11" s="13">
        <f t="shared" si="2"/>
        <v>3641</v>
      </c>
      <c r="K11" s="7">
        <f t="shared" si="3"/>
        <v>725</v>
      </c>
      <c r="L11" s="7">
        <f t="shared" si="0"/>
        <v>726</v>
      </c>
      <c r="M11" s="7">
        <f t="shared" si="0"/>
        <v>728</v>
      </c>
      <c r="N11" s="7">
        <f t="shared" si="0"/>
        <v>730</v>
      </c>
      <c r="O11" s="7">
        <f t="shared" si="0"/>
        <v>732</v>
      </c>
      <c r="P11" s="7">
        <f t="shared" si="0"/>
        <v>3641</v>
      </c>
    </row>
    <row r="12" spans="2:16" ht="20.100000000000001" customHeight="1">
      <c r="B12" s="9">
        <f t="shared" si="1"/>
        <v>6</v>
      </c>
      <c r="C12" s="25" t="s">
        <v>9</v>
      </c>
      <c r="D12" s="7">
        <v>1076</v>
      </c>
      <c r="E12" s="7">
        <v>1079</v>
      </c>
      <c r="F12" s="7">
        <v>1082</v>
      </c>
      <c r="G12" s="7">
        <v>1085</v>
      </c>
      <c r="H12" s="7">
        <v>1087</v>
      </c>
      <c r="I12" s="13">
        <f t="shared" si="2"/>
        <v>5409</v>
      </c>
      <c r="K12" s="7">
        <f t="shared" si="3"/>
        <v>1076</v>
      </c>
      <c r="L12" s="7">
        <f t="shared" si="0"/>
        <v>1079</v>
      </c>
      <c r="M12" s="7">
        <f t="shared" si="0"/>
        <v>1082</v>
      </c>
      <c r="N12" s="7">
        <f t="shared" si="0"/>
        <v>1085</v>
      </c>
      <c r="O12" s="7">
        <f t="shared" si="0"/>
        <v>1087</v>
      </c>
      <c r="P12" s="7">
        <f t="shared" si="0"/>
        <v>5409</v>
      </c>
    </row>
    <row r="13" spans="2:16" ht="20.100000000000001" customHeight="1">
      <c r="B13" s="9">
        <f t="shared" si="1"/>
        <v>7</v>
      </c>
      <c r="C13" s="25" t="s">
        <v>10</v>
      </c>
      <c r="D13" s="7">
        <v>1038</v>
      </c>
      <c r="E13" s="7">
        <v>1042</v>
      </c>
      <c r="F13" s="7">
        <v>1044</v>
      </c>
      <c r="G13" s="7">
        <v>1047</v>
      </c>
      <c r="H13" s="7">
        <v>1049</v>
      </c>
      <c r="I13" s="13">
        <f t="shared" si="2"/>
        <v>5220</v>
      </c>
      <c r="K13" s="7">
        <v>1038</v>
      </c>
      <c r="L13" s="7">
        <v>1042</v>
      </c>
      <c r="M13" s="7">
        <f t="shared" si="0"/>
        <v>1044</v>
      </c>
      <c r="N13" s="7">
        <f t="shared" si="0"/>
        <v>1047</v>
      </c>
      <c r="O13" s="7">
        <f t="shared" si="0"/>
        <v>1049</v>
      </c>
      <c r="P13" s="7">
        <f t="shared" si="0"/>
        <v>5220</v>
      </c>
    </row>
    <row r="14" spans="2:16" ht="20.100000000000001" customHeight="1">
      <c r="B14" s="9">
        <f t="shared" si="1"/>
        <v>8</v>
      </c>
      <c r="C14" s="25" t="s">
        <v>11</v>
      </c>
      <c r="D14" s="7">
        <v>2074</v>
      </c>
      <c r="E14" s="7">
        <v>2079</v>
      </c>
      <c r="F14" s="7">
        <v>2085</v>
      </c>
      <c r="G14" s="7">
        <v>2090</v>
      </c>
      <c r="H14" s="7">
        <v>2095</v>
      </c>
      <c r="I14" s="13">
        <f t="shared" si="2"/>
        <v>10423</v>
      </c>
      <c r="K14" s="7">
        <f t="shared" si="3"/>
        <v>2074</v>
      </c>
      <c r="L14" s="7">
        <f t="shared" si="0"/>
        <v>2079</v>
      </c>
      <c r="M14" s="7">
        <f t="shared" si="0"/>
        <v>2085</v>
      </c>
      <c r="N14" s="7">
        <f t="shared" si="0"/>
        <v>2090</v>
      </c>
      <c r="O14" s="7">
        <f t="shared" si="0"/>
        <v>2095</v>
      </c>
      <c r="P14" s="7">
        <f t="shared" si="0"/>
        <v>10423</v>
      </c>
    </row>
    <row r="15" spans="2:16" ht="20.100000000000001" customHeight="1">
      <c r="B15" s="9">
        <f t="shared" si="1"/>
        <v>9</v>
      </c>
      <c r="C15" s="25" t="s">
        <v>12</v>
      </c>
      <c r="D15" s="14">
        <v>1118</v>
      </c>
      <c r="E15" s="14">
        <v>1121</v>
      </c>
      <c r="F15" s="14">
        <v>1124</v>
      </c>
      <c r="G15" s="14">
        <v>1127</v>
      </c>
      <c r="H15" s="14">
        <v>1129</v>
      </c>
      <c r="I15" s="13">
        <f t="shared" si="2"/>
        <v>5619</v>
      </c>
      <c r="K15" s="7">
        <f t="shared" si="3"/>
        <v>1118</v>
      </c>
      <c r="L15" s="7">
        <f t="shared" si="0"/>
        <v>1121</v>
      </c>
      <c r="M15" s="7">
        <f t="shared" si="0"/>
        <v>1124</v>
      </c>
      <c r="N15" s="7">
        <f t="shared" si="0"/>
        <v>1127</v>
      </c>
      <c r="O15" s="7">
        <f t="shared" si="0"/>
        <v>1129</v>
      </c>
      <c r="P15" s="7">
        <f t="shared" si="0"/>
        <v>5619</v>
      </c>
    </row>
    <row r="16" spans="2:16" ht="20.100000000000001" customHeight="1">
      <c r="B16" s="9">
        <f t="shared" si="1"/>
        <v>10</v>
      </c>
      <c r="C16" s="25" t="s">
        <v>13</v>
      </c>
      <c r="D16" s="7">
        <v>1836</v>
      </c>
      <c r="E16" s="7">
        <v>1841</v>
      </c>
      <c r="F16" s="7">
        <v>1845</v>
      </c>
      <c r="G16" s="7">
        <v>1850</v>
      </c>
      <c r="H16" s="7">
        <v>1854</v>
      </c>
      <c r="I16" s="13">
        <f t="shared" si="2"/>
        <v>9226</v>
      </c>
      <c r="K16" s="7">
        <f t="shared" si="3"/>
        <v>1836</v>
      </c>
      <c r="L16" s="7">
        <f t="shared" si="0"/>
        <v>1841</v>
      </c>
      <c r="M16" s="7">
        <f t="shared" si="0"/>
        <v>1845</v>
      </c>
      <c r="N16" s="7">
        <f t="shared" si="0"/>
        <v>1850</v>
      </c>
      <c r="O16" s="7">
        <f t="shared" si="0"/>
        <v>1854</v>
      </c>
      <c r="P16" s="7">
        <f t="shared" si="0"/>
        <v>9226</v>
      </c>
    </row>
    <row r="17" spans="2:16" ht="20.100000000000001" customHeight="1">
      <c r="B17" s="9">
        <f t="shared" si="1"/>
        <v>11</v>
      </c>
      <c r="C17" s="25" t="s">
        <v>14</v>
      </c>
      <c r="D17" s="7">
        <v>1577</v>
      </c>
      <c r="E17" s="7">
        <v>1581</v>
      </c>
      <c r="F17" s="7">
        <v>1585</v>
      </c>
      <c r="G17" s="7">
        <v>1589</v>
      </c>
      <c r="H17" s="7">
        <v>1593</v>
      </c>
      <c r="I17" s="13">
        <f t="shared" si="2"/>
        <v>7925</v>
      </c>
      <c r="K17" s="7">
        <f t="shared" si="3"/>
        <v>1577</v>
      </c>
      <c r="L17" s="7">
        <f t="shared" si="0"/>
        <v>1581</v>
      </c>
      <c r="M17" s="7">
        <f t="shared" si="0"/>
        <v>1585</v>
      </c>
      <c r="N17" s="7">
        <f t="shared" si="0"/>
        <v>1589</v>
      </c>
      <c r="O17" s="7">
        <f t="shared" si="0"/>
        <v>1593</v>
      </c>
      <c r="P17" s="7">
        <f t="shared" si="0"/>
        <v>7925</v>
      </c>
    </row>
    <row r="18" spans="2:16" ht="20.100000000000001" customHeight="1">
      <c r="B18" s="9">
        <f t="shared" si="1"/>
        <v>12</v>
      </c>
      <c r="C18" s="25" t="s">
        <v>15</v>
      </c>
      <c r="D18" s="7">
        <v>4756</v>
      </c>
      <c r="E18" s="7">
        <v>4768</v>
      </c>
      <c r="F18" s="7">
        <v>4780</v>
      </c>
      <c r="G18" s="7">
        <v>4793</v>
      </c>
      <c r="H18" s="7">
        <v>4804</v>
      </c>
      <c r="I18" s="13">
        <f t="shared" si="2"/>
        <v>23901</v>
      </c>
      <c r="K18" s="7">
        <f t="shared" si="3"/>
        <v>4756</v>
      </c>
      <c r="L18" s="7">
        <f t="shared" si="0"/>
        <v>4768</v>
      </c>
      <c r="M18" s="7">
        <f t="shared" si="0"/>
        <v>4780</v>
      </c>
      <c r="N18" s="7">
        <f t="shared" si="0"/>
        <v>4793</v>
      </c>
      <c r="O18" s="7">
        <f t="shared" si="0"/>
        <v>4804</v>
      </c>
      <c r="P18" s="7">
        <f t="shared" si="0"/>
        <v>23901</v>
      </c>
    </row>
    <row r="19" spans="2:16" ht="20.100000000000001" customHeight="1">
      <c r="B19" s="9">
        <f t="shared" si="1"/>
        <v>13</v>
      </c>
      <c r="C19" s="25" t="s">
        <v>16</v>
      </c>
      <c r="D19" s="7">
        <v>1561</v>
      </c>
      <c r="E19" s="7">
        <v>1565</v>
      </c>
      <c r="F19" s="7">
        <v>1569</v>
      </c>
      <c r="G19" s="7">
        <v>1574</v>
      </c>
      <c r="H19" s="7">
        <v>1577</v>
      </c>
      <c r="I19" s="13">
        <f t="shared" si="2"/>
        <v>7846</v>
      </c>
      <c r="K19" s="7">
        <f t="shared" si="3"/>
        <v>1561</v>
      </c>
      <c r="L19" s="7">
        <f t="shared" si="0"/>
        <v>1565</v>
      </c>
      <c r="M19" s="7">
        <f t="shared" si="0"/>
        <v>1569</v>
      </c>
      <c r="N19" s="7">
        <f t="shared" si="0"/>
        <v>1574</v>
      </c>
      <c r="O19" s="7">
        <f t="shared" si="0"/>
        <v>1577</v>
      </c>
      <c r="P19" s="7">
        <f t="shared" si="0"/>
        <v>7846</v>
      </c>
    </row>
    <row r="20" spans="2:16" ht="20.100000000000001" customHeight="1">
      <c r="B20" s="9">
        <f t="shared" si="1"/>
        <v>14</v>
      </c>
      <c r="C20" s="25" t="s">
        <v>17</v>
      </c>
      <c r="D20" s="7">
        <v>3261</v>
      </c>
      <c r="E20" s="7">
        <v>3270</v>
      </c>
      <c r="F20" s="7">
        <v>3278</v>
      </c>
      <c r="G20" s="7">
        <v>3287</v>
      </c>
      <c r="H20" s="7">
        <v>3294</v>
      </c>
      <c r="I20" s="13">
        <f t="shared" si="2"/>
        <v>16390</v>
      </c>
      <c r="K20" s="7">
        <f t="shared" si="3"/>
        <v>3261</v>
      </c>
      <c r="L20" s="7">
        <f t="shared" si="0"/>
        <v>3270</v>
      </c>
      <c r="M20" s="7">
        <f t="shared" si="0"/>
        <v>3278</v>
      </c>
      <c r="N20" s="7">
        <f t="shared" si="0"/>
        <v>3287</v>
      </c>
      <c r="O20" s="7">
        <f t="shared" si="0"/>
        <v>3294</v>
      </c>
      <c r="P20" s="7">
        <f t="shared" si="0"/>
        <v>16390</v>
      </c>
    </row>
    <row r="21" spans="2:16" ht="20.100000000000001" customHeight="1">
      <c r="B21" s="9">
        <f t="shared" si="1"/>
        <v>15</v>
      </c>
      <c r="C21" s="25" t="s">
        <v>18</v>
      </c>
      <c r="D21" s="7">
        <v>1019</v>
      </c>
      <c r="E21" s="7">
        <v>1022</v>
      </c>
      <c r="F21" s="7">
        <v>1024</v>
      </c>
      <c r="G21" s="7">
        <v>1027</v>
      </c>
      <c r="H21" s="7">
        <v>1029</v>
      </c>
      <c r="I21" s="13">
        <f t="shared" si="2"/>
        <v>5121</v>
      </c>
      <c r="K21" s="7">
        <f t="shared" si="3"/>
        <v>1019</v>
      </c>
      <c r="L21" s="7">
        <f t="shared" si="0"/>
        <v>1022</v>
      </c>
      <c r="M21" s="7">
        <f t="shared" si="0"/>
        <v>1024</v>
      </c>
      <c r="N21" s="7">
        <f t="shared" si="0"/>
        <v>1027</v>
      </c>
      <c r="O21" s="7">
        <f t="shared" si="0"/>
        <v>1029</v>
      </c>
      <c r="P21" s="7">
        <f t="shared" si="0"/>
        <v>5121</v>
      </c>
    </row>
    <row r="22" spans="2:16" ht="20.100000000000001" customHeight="1">
      <c r="B22" s="9">
        <f t="shared" si="1"/>
        <v>16</v>
      </c>
      <c r="C22" s="25" t="s">
        <v>19</v>
      </c>
      <c r="D22" s="7">
        <v>1038</v>
      </c>
      <c r="E22" s="7">
        <v>1041</v>
      </c>
      <c r="F22" s="7">
        <v>1043</v>
      </c>
      <c r="G22" s="7">
        <v>1046</v>
      </c>
      <c r="H22" s="7">
        <v>1048</v>
      </c>
      <c r="I22" s="13">
        <f t="shared" si="2"/>
        <v>5216</v>
      </c>
      <c r="K22" s="7">
        <f t="shared" si="3"/>
        <v>1038</v>
      </c>
      <c r="L22" s="7">
        <f t="shared" si="0"/>
        <v>1041</v>
      </c>
      <c r="M22" s="7">
        <f t="shared" si="0"/>
        <v>1043</v>
      </c>
      <c r="N22" s="7">
        <f t="shared" si="0"/>
        <v>1046</v>
      </c>
      <c r="O22" s="7">
        <f t="shared" si="0"/>
        <v>1048</v>
      </c>
      <c r="P22" s="7">
        <f t="shared" si="0"/>
        <v>5216</v>
      </c>
    </row>
    <row r="23" spans="2:16" ht="20.100000000000001" customHeight="1">
      <c r="B23" s="9">
        <f t="shared" si="1"/>
        <v>17</v>
      </c>
      <c r="C23" s="25" t="s">
        <v>20</v>
      </c>
      <c r="D23" s="7">
        <v>1726</v>
      </c>
      <c r="E23" s="7">
        <v>1730</v>
      </c>
      <c r="F23" s="7">
        <v>1735</v>
      </c>
      <c r="G23" s="7">
        <v>1739</v>
      </c>
      <c r="H23" s="7">
        <v>1743</v>
      </c>
      <c r="I23" s="13">
        <f t="shared" si="2"/>
        <v>8673</v>
      </c>
      <c r="K23" s="7">
        <f t="shared" si="3"/>
        <v>1726</v>
      </c>
      <c r="L23" s="7">
        <f t="shared" ref="L23:L38" si="4">ROUND(E23,0)</f>
        <v>1730</v>
      </c>
      <c r="M23" s="7">
        <f t="shared" ref="M23:M38" si="5">ROUND(F23,0)</f>
        <v>1735</v>
      </c>
      <c r="N23" s="7">
        <f t="shared" ref="N23:N38" si="6">ROUND(G23,0)</f>
        <v>1739</v>
      </c>
      <c r="O23" s="7">
        <f t="shared" ref="O23:O38" si="7">ROUND(H23,0)</f>
        <v>1743</v>
      </c>
      <c r="P23" s="7">
        <f t="shared" ref="P23:P38" si="8">ROUND(I23,0)</f>
        <v>8673</v>
      </c>
    </row>
    <row r="24" spans="2:16" ht="20.100000000000001" customHeight="1">
      <c r="B24" s="9">
        <f t="shared" si="1"/>
        <v>18</v>
      </c>
      <c r="C24" s="25" t="s">
        <v>21</v>
      </c>
      <c r="D24" s="7">
        <v>5831</v>
      </c>
      <c r="E24" s="7">
        <v>5846</v>
      </c>
      <c r="F24" s="7">
        <v>5861</v>
      </c>
      <c r="G24" s="7">
        <v>5876</v>
      </c>
      <c r="H24" s="7">
        <v>5890</v>
      </c>
      <c r="I24" s="13">
        <f t="shared" si="2"/>
        <v>29304</v>
      </c>
      <c r="K24" s="7">
        <f t="shared" si="3"/>
        <v>5831</v>
      </c>
      <c r="L24" s="7">
        <f t="shared" si="4"/>
        <v>5846</v>
      </c>
      <c r="M24" s="7">
        <f t="shared" si="5"/>
        <v>5861</v>
      </c>
      <c r="N24" s="7">
        <f t="shared" si="6"/>
        <v>5876</v>
      </c>
      <c r="O24" s="7">
        <f t="shared" si="7"/>
        <v>5890</v>
      </c>
      <c r="P24" s="7">
        <f t="shared" si="8"/>
        <v>29304</v>
      </c>
    </row>
    <row r="25" spans="2:16" ht="20.100000000000001" customHeight="1">
      <c r="B25" s="9">
        <f t="shared" si="1"/>
        <v>19</v>
      </c>
      <c r="C25" s="25" t="s">
        <v>22</v>
      </c>
      <c r="D25" s="7">
        <v>1629</v>
      </c>
      <c r="E25" s="7">
        <v>1633</v>
      </c>
      <c r="F25" s="7">
        <v>1638</v>
      </c>
      <c r="G25" s="7">
        <v>1642</v>
      </c>
      <c r="H25" s="7">
        <v>1646</v>
      </c>
      <c r="I25" s="13">
        <f t="shared" si="2"/>
        <v>8188</v>
      </c>
      <c r="K25" s="7">
        <f t="shared" si="3"/>
        <v>1629</v>
      </c>
      <c r="L25" s="7">
        <f t="shared" si="4"/>
        <v>1633</v>
      </c>
      <c r="M25" s="7">
        <f t="shared" si="5"/>
        <v>1638</v>
      </c>
      <c r="N25" s="7">
        <f t="shared" si="6"/>
        <v>1642</v>
      </c>
      <c r="O25" s="7">
        <f t="shared" si="7"/>
        <v>1646</v>
      </c>
      <c r="P25" s="7">
        <f t="shared" si="8"/>
        <v>8188</v>
      </c>
    </row>
    <row r="26" spans="2:16" ht="20.100000000000001" customHeight="1">
      <c r="B26" s="9">
        <f t="shared" si="1"/>
        <v>20</v>
      </c>
      <c r="C26" s="25" t="s">
        <v>23</v>
      </c>
      <c r="D26" s="7">
        <v>774</v>
      </c>
      <c r="E26" s="7">
        <v>776</v>
      </c>
      <c r="F26" s="7">
        <v>778</v>
      </c>
      <c r="G26" s="7">
        <v>780</v>
      </c>
      <c r="H26" s="7">
        <v>782</v>
      </c>
      <c r="I26" s="13">
        <f t="shared" si="2"/>
        <v>3890</v>
      </c>
      <c r="K26" s="7">
        <f t="shared" si="3"/>
        <v>774</v>
      </c>
      <c r="L26" s="7">
        <f t="shared" si="4"/>
        <v>776</v>
      </c>
      <c r="M26" s="7">
        <f t="shared" si="5"/>
        <v>778</v>
      </c>
      <c r="N26" s="7">
        <f t="shared" si="6"/>
        <v>780</v>
      </c>
      <c r="O26" s="7">
        <f t="shared" si="7"/>
        <v>782</v>
      </c>
      <c r="P26" s="7">
        <f t="shared" si="8"/>
        <v>3890</v>
      </c>
    </row>
    <row r="27" spans="2:16" ht="20.100000000000001" customHeight="1">
      <c r="B27" s="9">
        <f t="shared" si="1"/>
        <v>21</v>
      </c>
      <c r="C27" s="25" t="s">
        <v>24</v>
      </c>
      <c r="D27" s="7">
        <v>1414</v>
      </c>
      <c r="E27" s="7">
        <v>1417</v>
      </c>
      <c r="F27" s="7">
        <v>1421</v>
      </c>
      <c r="G27" s="7">
        <v>1425</v>
      </c>
      <c r="H27" s="7">
        <v>1428</v>
      </c>
      <c r="I27" s="13">
        <f t="shared" si="2"/>
        <v>7105</v>
      </c>
      <c r="K27" s="7">
        <f t="shared" si="3"/>
        <v>1414</v>
      </c>
      <c r="L27" s="7">
        <f t="shared" si="4"/>
        <v>1417</v>
      </c>
      <c r="M27" s="7">
        <f t="shared" si="5"/>
        <v>1421</v>
      </c>
      <c r="N27" s="7">
        <f t="shared" si="6"/>
        <v>1425</v>
      </c>
      <c r="O27" s="7">
        <f t="shared" si="7"/>
        <v>1428</v>
      </c>
      <c r="P27" s="7">
        <f t="shared" si="8"/>
        <v>7105</v>
      </c>
    </row>
    <row r="28" spans="2:16" ht="20.100000000000001" customHeight="1">
      <c r="B28" s="9">
        <f t="shared" si="1"/>
        <v>22</v>
      </c>
      <c r="C28" s="25" t="s">
        <v>25</v>
      </c>
      <c r="D28" s="7">
        <v>2401</v>
      </c>
      <c r="E28" s="7">
        <v>2407</v>
      </c>
      <c r="F28" s="7">
        <v>2413</v>
      </c>
      <c r="G28" s="7">
        <v>2420</v>
      </c>
      <c r="H28" s="7">
        <v>2425</v>
      </c>
      <c r="I28" s="13">
        <f t="shared" si="2"/>
        <v>12066</v>
      </c>
      <c r="K28" s="7">
        <f t="shared" si="3"/>
        <v>2401</v>
      </c>
      <c r="L28" s="7">
        <f t="shared" si="4"/>
        <v>2407</v>
      </c>
      <c r="M28" s="7">
        <f t="shared" si="5"/>
        <v>2413</v>
      </c>
      <c r="N28" s="7">
        <f t="shared" si="6"/>
        <v>2420</v>
      </c>
      <c r="O28" s="7">
        <f t="shared" si="7"/>
        <v>2425</v>
      </c>
      <c r="P28" s="7">
        <f t="shared" si="8"/>
        <v>12066</v>
      </c>
    </row>
    <row r="29" spans="2:16" ht="20.100000000000001" customHeight="1">
      <c r="B29" s="9">
        <f t="shared" si="1"/>
        <v>23</v>
      </c>
      <c r="C29" s="25" t="s">
        <v>26</v>
      </c>
      <c r="D29" s="7">
        <v>2009</v>
      </c>
      <c r="E29" s="7">
        <v>2014</v>
      </c>
      <c r="F29" s="7">
        <v>2019</v>
      </c>
      <c r="G29" s="7">
        <v>2025</v>
      </c>
      <c r="H29" s="7">
        <v>2029</v>
      </c>
      <c r="I29" s="13">
        <f t="shared" si="2"/>
        <v>10096</v>
      </c>
      <c r="K29" s="7">
        <f t="shared" si="3"/>
        <v>2009</v>
      </c>
      <c r="L29" s="7">
        <f t="shared" si="4"/>
        <v>2014</v>
      </c>
      <c r="M29" s="7">
        <f t="shared" si="5"/>
        <v>2019</v>
      </c>
      <c r="N29" s="7">
        <f t="shared" si="6"/>
        <v>2025</v>
      </c>
      <c r="O29" s="7">
        <f t="shared" si="7"/>
        <v>2029</v>
      </c>
      <c r="P29" s="7">
        <f t="shared" si="8"/>
        <v>10096</v>
      </c>
    </row>
    <row r="30" spans="2:16" ht="20.100000000000001" customHeight="1">
      <c r="B30" s="9">
        <f t="shared" si="1"/>
        <v>24</v>
      </c>
      <c r="C30" s="25" t="s">
        <v>27</v>
      </c>
      <c r="D30" s="7">
        <v>987</v>
      </c>
      <c r="E30" s="7">
        <v>989</v>
      </c>
      <c r="F30" s="7">
        <v>992</v>
      </c>
      <c r="G30" s="7">
        <v>994</v>
      </c>
      <c r="H30" s="7">
        <v>997</v>
      </c>
      <c r="I30" s="13">
        <f t="shared" si="2"/>
        <v>4959</v>
      </c>
      <c r="K30" s="7">
        <f t="shared" si="3"/>
        <v>987</v>
      </c>
      <c r="L30" s="7">
        <f t="shared" si="4"/>
        <v>989</v>
      </c>
      <c r="M30" s="7">
        <f t="shared" si="5"/>
        <v>992</v>
      </c>
      <c r="N30" s="7">
        <f t="shared" si="6"/>
        <v>994</v>
      </c>
      <c r="O30" s="7">
        <f t="shared" si="7"/>
        <v>997</v>
      </c>
      <c r="P30" s="7">
        <f t="shared" si="8"/>
        <v>4959</v>
      </c>
    </row>
    <row r="31" spans="2:16" ht="20.100000000000001" customHeight="1">
      <c r="B31" s="9">
        <f t="shared" si="1"/>
        <v>25</v>
      </c>
      <c r="C31" s="25" t="s">
        <v>28</v>
      </c>
      <c r="D31" s="7">
        <v>1886</v>
      </c>
      <c r="E31" s="7">
        <v>1891</v>
      </c>
      <c r="F31" s="7">
        <v>1896</v>
      </c>
      <c r="G31" s="7">
        <v>1900</v>
      </c>
      <c r="H31" s="7">
        <v>1906</v>
      </c>
      <c r="I31" s="13">
        <f t="shared" si="2"/>
        <v>9479</v>
      </c>
      <c r="K31" s="7">
        <f t="shared" si="3"/>
        <v>1886</v>
      </c>
      <c r="L31" s="7">
        <f t="shared" si="4"/>
        <v>1891</v>
      </c>
      <c r="M31" s="7">
        <f t="shared" si="5"/>
        <v>1896</v>
      </c>
      <c r="N31" s="7">
        <v>1900</v>
      </c>
      <c r="O31" s="7">
        <v>1906</v>
      </c>
      <c r="P31" s="7">
        <f t="shared" si="8"/>
        <v>9479</v>
      </c>
    </row>
    <row r="32" spans="2:16" ht="20.100000000000001" customHeight="1">
      <c r="B32" s="9">
        <f t="shared" si="1"/>
        <v>26</v>
      </c>
      <c r="C32" s="25" t="s">
        <v>29</v>
      </c>
      <c r="D32" s="7">
        <v>1505</v>
      </c>
      <c r="E32" s="7">
        <v>1509</v>
      </c>
      <c r="F32" s="7">
        <v>1513</v>
      </c>
      <c r="G32" s="7">
        <v>1516</v>
      </c>
      <c r="H32" s="7">
        <v>1520</v>
      </c>
      <c r="I32" s="13">
        <f t="shared" si="2"/>
        <v>7563</v>
      </c>
      <c r="K32" s="7">
        <f t="shared" si="3"/>
        <v>1505</v>
      </c>
      <c r="L32" s="7">
        <f t="shared" si="4"/>
        <v>1509</v>
      </c>
      <c r="M32" s="7">
        <f t="shared" si="5"/>
        <v>1513</v>
      </c>
      <c r="N32" s="7">
        <f t="shared" si="6"/>
        <v>1516</v>
      </c>
      <c r="O32" s="7">
        <f t="shared" si="7"/>
        <v>1520</v>
      </c>
      <c r="P32" s="7">
        <f t="shared" si="8"/>
        <v>7563</v>
      </c>
    </row>
    <row r="33" spans="2:16" ht="20.100000000000001" customHeight="1">
      <c r="B33" s="9">
        <f t="shared" si="1"/>
        <v>27</v>
      </c>
      <c r="C33" s="25" t="s">
        <v>30</v>
      </c>
      <c r="D33" s="7">
        <v>2966</v>
      </c>
      <c r="E33" s="7">
        <v>2973</v>
      </c>
      <c r="F33" s="7">
        <v>2981</v>
      </c>
      <c r="G33" s="7">
        <v>2989</v>
      </c>
      <c r="H33" s="7">
        <v>2996</v>
      </c>
      <c r="I33" s="13">
        <f t="shared" si="2"/>
        <v>14905</v>
      </c>
      <c r="K33" s="7">
        <f t="shared" si="3"/>
        <v>2966</v>
      </c>
      <c r="L33" s="7">
        <f t="shared" si="4"/>
        <v>2973</v>
      </c>
      <c r="M33" s="7">
        <f t="shared" si="5"/>
        <v>2981</v>
      </c>
      <c r="N33" s="7">
        <f t="shared" si="6"/>
        <v>2989</v>
      </c>
      <c r="O33" s="7">
        <f t="shared" si="7"/>
        <v>2996</v>
      </c>
      <c r="P33" s="7">
        <f t="shared" si="8"/>
        <v>14905</v>
      </c>
    </row>
    <row r="34" spans="2:16" ht="20.100000000000001" customHeight="1">
      <c r="B34" s="9">
        <f t="shared" si="1"/>
        <v>28</v>
      </c>
      <c r="C34" s="25" t="s">
        <v>31</v>
      </c>
      <c r="D34" s="7">
        <v>3251</v>
      </c>
      <c r="E34" s="7">
        <v>3261</v>
      </c>
      <c r="F34" s="7">
        <v>3268</v>
      </c>
      <c r="G34" s="7">
        <v>3277</v>
      </c>
      <c r="H34" s="7">
        <v>3285</v>
      </c>
      <c r="I34" s="13">
        <f t="shared" si="2"/>
        <v>16342</v>
      </c>
      <c r="K34" s="7">
        <v>3251</v>
      </c>
      <c r="L34" s="7">
        <v>3261</v>
      </c>
      <c r="M34" s="7">
        <f t="shared" si="5"/>
        <v>3268</v>
      </c>
      <c r="N34" s="7">
        <f t="shared" si="6"/>
        <v>3277</v>
      </c>
      <c r="O34" s="7">
        <f t="shared" si="7"/>
        <v>3285</v>
      </c>
      <c r="P34" s="7">
        <f t="shared" si="8"/>
        <v>16342</v>
      </c>
    </row>
    <row r="35" spans="2:16" ht="20.100000000000001" customHeight="1">
      <c r="B35" s="9">
        <f t="shared" si="1"/>
        <v>29</v>
      </c>
      <c r="C35" s="25" t="s">
        <v>32</v>
      </c>
      <c r="D35" s="7">
        <v>1668</v>
      </c>
      <c r="E35" s="7">
        <v>1673</v>
      </c>
      <c r="F35" s="7">
        <v>1678</v>
      </c>
      <c r="G35" s="7">
        <v>1681</v>
      </c>
      <c r="H35" s="7">
        <v>1686</v>
      </c>
      <c r="I35" s="13">
        <f t="shared" si="2"/>
        <v>8386</v>
      </c>
      <c r="K35" s="7">
        <v>1668</v>
      </c>
      <c r="L35" s="7">
        <f t="shared" si="4"/>
        <v>1673</v>
      </c>
      <c r="M35" s="7">
        <v>1678</v>
      </c>
      <c r="N35" s="7">
        <v>1681</v>
      </c>
      <c r="O35" s="7">
        <f t="shared" si="7"/>
        <v>1686</v>
      </c>
      <c r="P35" s="7">
        <f t="shared" si="8"/>
        <v>8386</v>
      </c>
    </row>
    <row r="36" spans="2:16" ht="20.100000000000001" customHeight="1">
      <c r="B36" s="9">
        <f t="shared" si="1"/>
        <v>30</v>
      </c>
      <c r="C36" s="25" t="s">
        <v>33</v>
      </c>
      <c r="D36" s="7">
        <v>1044</v>
      </c>
      <c r="E36" s="7">
        <v>1047</v>
      </c>
      <c r="F36" s="7">
        <v>1050</v>
      </c>
      <c r="G36" s="7">
        <v>1052</v>
      </c>
      <c r="H36" s="7">
        <v>1055</v>
      </c>
      <c r="I36" s="13">
        <f t="shared" si="2"/>
        <v>5248</v>
      </c>
      <c r="K36" s="7">
        <f t="shared" si="3"/>
        <v>1044</v>
      </c>
      <c r="L36" s="7">
        <f t="shared" si="4"/>
        <v>1047</v>
      </c>
      <c r="M36" s="7">
        <f t="shared" si="5"/>
        <v>1050</v>
      </c>
      <c r="N36" s="7">
        <f t="shared" si="6"/>
        <v>1052</v>
      </c>
      <c r="O36" s="7">
        <f t="shared" si="7"/>
        <v>1055</v>
      </c>
      <c r="P36" s="7">
        <f t="shared" si="8"/>
        <v>5248</v>
      </c>
    </row>
    <row r="37" spans="2:16" ht="20.100000000000001" customHeight="1">
      <c r="B37" s="9">
        <f t="shared" si="1"/>
        <v>31</v>
      </c>
      <c r="C37" s="25" t="s">
        <v>34</v>
      </c>
      <c r="D37" s="7">
        <v>2317</v>
      </c>
      <c r="E37" s="7">
        <v>2323</v>
      </c>
      <c r="F37" s="7">
        <v>2329</v>
      </c>
      <c r="G37" s="7">
        <v>2335</v>
      </c>
      <c r="H37" s="7">
        <v>2341</v>
      </c>
      <c r="I37" s="13">
        <f t="shared" si="2"/>
        <v>11645</v>
      </c>
      <c r="K37" s="7">
        <f t="shared" si="3"/>
        <v>2317</v>
      </c>
      <c r="L37" s="7">
        <f t="shared" si="4"/>
        <v>2323</v>
      </c>
      <c r="M37" s="7">
        <f t="shared" si="5"/>
        <v>2329</v>
      </c>
      <c r="N37" s="7">
        <f t="shared" si="6"/>
        <v>2335</v>
      </c>
      <c r="O37" s="7">
        <f t="shared" si="7"/>
        <v>2341</v>
      </c>
      <c r="P37" s="7">
        <f t="shared" si="8"/>
        <v>11645</v>
      </c>
    </row>
    <row r="38" spans="2:16" ht="20.100000000000001" customHeight="1">
      <c r="B38" s="9">
        <f t="shared" si="1"/>
        <v>32</v>
      </c>
      <c r="C38" s="25" t="s">
        <v>35</v>
      </c>
      <c r="D38" s="7">
        <v>1016</v>
      </c>
      <c r="E38" s="7">
        <v>1019</v>
      </c>
      <c r="F38" s="7">
        <v>1022</v>
      </c>
      <c r="G38" s="7">
        <v>1024</v>
      </c>
      <c r="H38" s="7">
        <v>1027</v>
      </c>
      <c r="I38" s="13">
        <f t="shared" si="2"/>
        <v>5108</v>
      </c>
      <c r="K38" s="7">
        <v>1016</v>
      </c>
      <c r="L38" s="7">
        <f t="shared" si="4"/>
        <v>1019</v>
      </c>
      <c r="M38" s="7">
        <f t="shared" si="5"/>
        <v>1022</v>
      </c>
      <c r="N38" s="7">
        <f t="shared" si="6"/>
        <v>1024</v>
      </c>
      <c r="O38" s="7">
        <f t="shared" si="7"/>
        <v>1027</v>
      </c>
      <c r="P38" s="7">
        <f t="shared" si="8"/>
        <v>5108</v>
      </c>
    </row>
    <row r="39" spans="2:16" ht="26.25">
      <c r="B39" s="59" t="s">
        <v>36</v>
      </c>
      <c r="C39" s="59"/>
      <c r="D39" s="7">
        <f t="shared" ref="D39:K39" si="9">SUM(D7:D38)</f>
        <v>67851</v>
      </c>
      <c r="E39" s="7">
        <f t="shared" si="9"/>
        <v>68027</v>
      </c>
      <c r="F39" s="7">
        <f t="shared" si="9"/>
        <v>68203</v>
      </c>
      <c r="G39" s="7">
        <f t="shared" si="9"/>
        <v>68379</v>
      </c>
      <c r="H39" s="7">
        <f t="shared" si="9"/>
        <v>68540</v>
      </c>
      <c r="I39" s="7">
        <f t="shared" si="9"/>
        <v>341000</v>
      </c>
      <c r="K39" s="23">
        <f t="shared" si="9"/>
        <v>67851</v>
      </c>
      <c r="L39" s="23">
        <f>SUM(L7:L38)</f>
        <v>68027</v>
      </c>
      <c r="M39" s="23">
        <f>SUM(M7:M38)</f>
        <v>68203</v>
      </c>
      <c r="N39" s="23">
        <f>SUM(N7:N38)</f>
        <v>68379</v>
      </c>
      <c r="O39" s="23">
        <f>SUM(O7:O38)</f>
        <v>68540</v>
      </c>
      <c r="P39" s="23">
        <f>SUM(P7:P38)</f>
        <v>341000</v>
      </c>
    </row>
    <row r="43" spans="2:16">
      <c r="N43" s="56"/>
    </row>
    <row r="44" spans="2:16">
      <c r="G44" s="56"/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2D050"/>
  </sheetPr>
  <dimension ref="B2:P39"/>
  <sheetViews>
    <sheetView rightToLeft="1" topLeftCell="A28" workbookViewId="0">
      <selection activeCell="K7" sqref="K7"/>
    </sheetView>
  </sheetViews>
  <sheetFormatPr defaultRowHeight="15"/>
  <cols>
    <col min="2" max="2" width="5.7109375" customWidth="1"/>
    <col min="3" max="3" width="16.28515625" customWidth="1"/>
    <col min="4" max="9" width="10.5703125" customWidth="1"/>
    <col min="11" max="16" width="10.5703125" customWidth="1"/>
  </cols>
  <sheetData>
    <row r="2" spans="2:16" ht="25.5" customHeight="1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6" ht="29.25" customHeight="1">
      <c r="B4" s="62" t="s">
        <v>74</v>
      </c>
      <c r="C4" s="62"/>
      <c r="D4" s="62"/>
      <c r="E4" s="62"/>
      <c r="F4" s="62"/>
      <c r="G4" s="62"/>
      <c r="H4" s="62"/>
      <c r="I4" s="3" t="s">
        <v>48</v>
      </c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0.100000000000001" customHeight="1">
      <c r="B7" s="9">
        <v>1</v>
      </c>
      <c r="C7" s="25" t="s">
        <v>4</v>
      </c>
      <c r="D7" s="7">
        <v>46156</v>
      </c>
      <c r="E7" s="7">
        <v>56719</v>
      </c>
      <c r="F7" s="7">
        <v>72061</v>
      </c>
      <c r="G7" s="7">
        <v>94072</v>
      </c>
      <c r="H7" s="7">
        <v>126233</v>
      </c>
      <c r="I7" s="13">
        <f>SUM(D7:H7)</f>
        <v>395241</v>
      </c>
      <c r="K7" s="7">
        <f>ROUND(D7,0)</f>
        <v>46156</v>
      </c>
      <c r="L7" s="7">
        <f t="shared" ref="L7:P22" si="0">ROUND(E7,0)</f>
        <v>56719</v>
      </c>
      <c r="M7" s="7">
        <f t="shared" si="0"/>
        <v>72061</v>
      </c>
      <c r="N7" s="7">
        <f t="shared" si="0"/>
        <v>94072</v>
      </c>
      <c r="O7" s="7">
        <f t="shared" si="0"/>
        <v>126233</v>
      </c>
      <c r="P7" s="7">
        <f t="shared" si="0"/>
        <v>395241</v>
      </c>
    </row>
    <row r="8" spans="2:16" ht="20.100000000000001" customHeight="1">
      <c r="B8" s="9">
        <f t="shared" ref="B8:B38" si="1">B7+1</f>
        <v>2</v>
      </c>
      <c r="C8" s="25" t="s">
        <v>5</v>
      </c>
      <c r="D8" s="7">
        <v>3610</v>
      </c>
      <c r="E8" s="7">
        <v>4436</v>
      </c>
      <c r="F8" s="7">
        <v>5636</v>
      </c>
      <c r="G8" s="7">
        <v>7357</v>
      </c>
      <c r="H8" s="7">
        <v>9873</v>
      </c>
      <c r="I8" s="13">
        <f t="shared" ref="I8:I38" si="2">SUM(D8:H8)</f>
        <v>30912</v>
      </c>
      <c r="K8" s="7">
        <f t="shared" ref="K8:K38" si="3">ROUND(D8,0)</f>
        <v>3610</v>
      </c>
      <c r="L8" s="7">
        <f t="shared" si="0"/>
        <v>4436</v>
      </c>
      <c r="M8" s="7">
        <f t="shared" si="0"/>
        <v>5636</v>
      </c>
      <c r="N8" s="7">
        <f t="shared" si="0"/>
        <v>7357</v>
      </c>
      <c r="O8" s="7">
        <f t="shared" si="0"/>
        <v>9873</v>
      </c>
      <c r="P8" s="7">
        <f t="shared" si="0"/>
        <v>30912</v>
      </c>
    </row>
    <row r="9" spans="2:16" ht="20.100000000000001" customHeight="1">
      <c r="B9" s="9">
        <f t="shared" si="1"/>
        <v>3</v>
      </c>
      <c r="C9" s="25" t="s">
        <v>6</v>
      </c>
      <c r="D9" s="7">
        <v>2425</v>
      </c>
      <c r="E9" s="7">
        <v>2980</v>
      </c>
      <c r="F9" s="7">
        <v>3785</v>
      </c>
      <c r="G9" s="7">
        <v>4942</v>
      </c>
      <c r="H9" s="7">
        <v>6631</v>
      </c>
      <c r="I9" s="13">
        <f t="shared" si="2"/>
        <v>20763</v>
      </c>
      <c r="K9" s="7">
        <f t="shared" si="3"/>
        <v>2425</v>
      </c>
      <c r="L9" s="7">
        <f t="shared" si="0"/>
        <v>2980</v>
      </c>
      <c r="M9" s="7">
        <f t="shared" si="0"/>
        <v>3785</v>
      </c>
      <c r="N9" s="7">
        <f t="shared" si="0"/>
        <v>4942</v>
      </c>
      <c r="O9" s="7">
        <f t="shared" si="0"/>
        <v>6631</v>
      </c>
      <c r="P9" s="7">
        <f t="shared" si="0"/>
        <v>20763</v>
      </c>
    </row>
    <row r="10" spans="2:16" ht="20.100000000000001" customHeight="1">
      <c r="B10" s="9">
        <f t="shared" si="1"/>
        <v>4</v>
      </c>
      <c r="C10" s="25" t="s">
        <v>7</v>
      </c>
      <c r="D10" s="7">
        <v>5794</v>
      </c>
      <c r="E10" s="7">
        <v>7120</v>
      </c>
      <c r="F10" s="7">
        <v>9046</v>
      </c>
      <c r="G10" s="7">
        <v>11809</v>
      </c>
      <c r="H10" s="7">
        <v>15846</v>
      </c>
      <c r="I10" s="13">
        <f t="shared" si="2"/>
        <v>49615</v>
      </c>
      <c r="K10" s="7">
        <f t="shared" si="3"/>
        <v>5794</v>
      </c>
      <c r="L10" s="7">
        <f t="shared" si="0"/>
        <v>7120</v>
      </c>
      <c r="M10" s="7">
        <f t="shared" si="0"/>
        <v>9046</v>
      </c>
      <c r="N10" s="7">
        <f t="shared" si="0"/>
        <v>11809</v>
      </c>
      <c r="O10" s="7">
        <f t="shared" si="0"/>
        <v>15846</v>
      </c>
      <c r="P10" s="7">
        <f t="shared" si="0"/>
        <v>49615</v>
      </c>
    </row>
    <row r="11" spans="2:16" ht="20.100000000000001" customHeight="1">
      <c r="B11" s="9">
        <f t="shared" si="1"/>
        <v>5</v>
      </c>
      <c r="C11" s="25" t="s">
        <v>8</v>
      </c>
      <c r="D11" s="7">
        <v>3316</v>
      </c>
      <c r="E11" s="7">
        <v>4074</v>
      </c>
      <c r="F11" s="7">
        <v>5177</v>
      </c>
      <c r="G11" s="7">
        <v>6758</v>
      </c>
      <c r="H11" s="7">
        <v>9068</v>
      </c>
      <c r="I11" s="13">
        <f t="shared" si="2"/>
        <v>28393</v>
      </c>
      <c r="K11" s="7">
        <f t="shared" si="3"/>
        <v>3316</v>
      </c>
      <c r="L11" s="7">
        <f t="shared" si="0"/>
        <v>4074</v>
      </c>
      <c r="M11" s="7">
        <f t="shared" si="0"/>
        <v>5177</v>
      </c>
      <c r="N11" s="7">
        <f t="shared" si="0"/>
        <v>6758</v>
      </c>
      <c r="O11" s="7">
        <f t="shared" si="0"/>
        <v>9068</v>
      </c>
      <c r="P11" s="7">
        <f t="shared" si="0"/>
        <v>28393</v>
      </c>
    </row>
    <row r="12" spans="2:16" ht="20.100000000000001" customHeight="1">
      <c r="B12" s="9">
        <f t="shared" si="1"/>
        <v>6</v>
      </c>
      <c r="C12" s="25" t="s">
        <v>9</v>
      </c>
      <c r="D12" s="7">
        <v>3340</v>
      </c>
      <c r="E12" s="7">
        <v>4104</v>
      </c>
      <c r="F12" s="7">
        <v>5214</v>
      </c>
      <c r="G12" s="7">
        <v>6807</v>
      </c>
      <c r="H12" s="7">
        <v>9134</v>
      </c>
      <c r="I12" s="13">
        <f t="shared" si="2"/>
        <v>28599</v>
      </c>
      <c r="K12" s="7">
        <f t="shared" si="3"/>
        <v>3340</v>
      </c>
      <c r="L12" s="7">
        <f t="shared" si="0"/>
        <v>4104</v>
      </c>
      <c r="M12" s="7">
        <f t="shared" si="0"/>
        <v>5214</v>
      </c>
      <c r="N12" s="7">
        <f t="shared" si="0"/>
        <v>6807</v>
      </c>
      <c r="O12" s="7">
        <f t="shared" si="0"/>
        <v>9134</v>
      </c>
      <c r="P12" s="7">
        <f t="shared" si="0"/>
        <v>28599</v>
      </c>
    </row>
    <row r="13" spans="2:16" ht="20.100000000000001" customHeight="1">
      <c r="B13" s="9">
        <f t="shared" si="1"/>
        <v>7</v>
      </c>
      <c r="C13" s="25" t="s">
        <v>10</v>
      </c>
      <c r="D13" s="7">
        <v>881</v>
      </c>
      <c r="E13" s="7">
        <v>1083</v>
      </c>
      <c r="F13" s="7">
        <v>1375</v>
      </c>
      <c r="G13" s="7">
        <v>1795</v>
      </c>
      <c r="H13" s="7">
        <v>2409</v>
      </c>
      <c r="I13" s="13">
        <f t="shared" si="2"/>
        <v>7543</v>
      </c>
      <c r="K13" s="7">
        <f t="shared" si="3"/>
        <v>881</v>
      </c>
      <c r="L13" s="7">
        <f t="shared" si="0"/>
        <v>1083</v>
      </c>
      <c r="M13" s="7">
        <f t="shared" si="0"/>
        <v>1375</v>
      </c>
      <c r="N13" s="7">
        <f t="shared" si="0"/>
        <v>1795</v>
      </c>
      <c r="O13" s="7">
        <f t="shared" si="0"/>
        <v>2409</v>
      </c>
      <c r="P13" s="7">
        <f t="shared" si="0"/>
        <v>7543</v>
      </c>
    </row>
    <row r="14" spans="2:16" ht="20.100000000000001" customHeight="1">
      <c r="B14" s="9">
        <f t="shared" si="1"/>
        <v>8</v>
      </c>
      <c r="C14" s="25" t="s">
        <v>11</v>
      </c>
      <c r="D14" s="7">
        <v>4355</v>
      </c>
      <c r="E14" s="7">
        <v>5352</v>
      </c>
      <c r="F14" s="7">
        <v>6799</v>
      </c>
      <c r="G14" s="7">
        <v>8876</v>
      </c>
      <c r="H14" s="7">
        <v>11910</v>
      </c>
      <c r="I14" s="13">
        <f t="shared" si="2"/>
        <v>37292</v>
      </c>
      <c r="K14" s="7">
        <f t="shared" si="3"/>
        <v>4355</v>
      </c>
      <c r="L14" s="7">
        <f t="shared" si="0"/>
        <v>5352</v>
      </c>
      <c r="M14" s="7">
        <f t="shared" si="0"/>
        <v>6799</v>
      </c>
      <c r="N14" s="7">
        <f t="shared" si="0"/>
        <v>8876</v>
      </c>
      <c r="O14" s="7">
        <f t="shared" si="0"/>
        <v>11910</v>
      </c>
      <c r="P14" s="7">
        <f t="shared" si="0"/>
        <v>37292</v>
      </c>
    </row>
    <row r="15" spans="2:16" ht="20.100000000000001" customHeight="1">
      <c r="B15" s="9">
        <f t="shared" si="1"/>
        <v>9</v>
      </c>
      <c r="C15" s="25" t="s">
        <v>12</v>
      </c>
      <c r="D15" s="14">
        <v>877</v>
      </c>
      <c r="E15" s="14">
        <v>1078</v>
      </c>
      <c r="F15" s="14">
        <v>1369</v>
      </c>
      <c r="G15" s="14">
        <v>1788</v>
      </c>
      <c r="H15" s="14">
        <v>2399</v>
      </c>
      <c r="I15" s="13">
        <f t="shared" si="2"/>
        <v>7511</v>
      </c>
      <c r="K15" s="7">
        <f t="shared" si="3"/>
        <v>877</v>
      </c>
      <c r="L15" s="7">
        <f t="shared" si="0"/>
        <v>1078</v>
      </c>
      <c r="M15" s="7">
        <f t="shared" si="0"/>
        <v>1369</v>
      </c>
      <c r="N15" s="7">
        <f t="shared" si="0"/>
        <v>1788</v>
      </c>
      <c r="O15" s="7">
        <f t="shared" si="0"/>
        <v>2399</v>
      </c>
      <c r="P15" s="7">
        <f t="shared" si="0"/>
        <v>7511</v>
      </c>
    </row>
    <row r="16" spans="2:16" ht="20.100000000000001" customHeight="1">
      <c r="B16" s="9">
        <f t="shared" si="1"/>
        <v>10</v>
      </c>
      <c r="C16" s="25" t="s">
        <v>13</v>
      </c>
      <c r="D16" s="7">
        <v>2848</v>
      </c>
      <c r="E16" s="7">
        <v>3500</v>
      </c>
      <c r="F16" s="7">
        <v>4447</v>
      </c>
      <c r="G16" s="7">
        <v>5805</v>
      </c>
      <c r="H16" s="7">
        <v>7790</v>
      </c>
      <c r="I16" s="13">
        <f t="shared" si="2"/>
        <v>24390</v>
      </c>
      <c r="K16" s="7">
        <f t="shared" si="3"/>
        <v>2848</v>
      </c>
      <c r="L16" s="7">
        <f t="shared" si="0"/>
        <v>3500</v>
      </c>
      <c r="M16" s="7">
        <f t="shared" si="0"/>
        <v>4447</v>
      </c>
      <c r="N16" s="7">
        <f t="shared" si="0"/>
        <v>5805</v>
      </c>
      <c r="O16" s="7">
        <f t="shared" si="0"/>
        <v>7790</v>
      </c>
      <c r="P16" s="7">
        <f t="shared" si="0"/>
        <v>24390</v>
      </c>
    </row>
    <row r="17" spans="2:16" ht="20.100000000000001" customHeight="1">
      <c r="B17" s="9">
        <f t="shared" si="1"/>
        <v>11</v>
      </c>
      <c r="C17" s="25" t="s">
        <v>14</v>
      </c>
      <c r="D17" s="7">
        <v>1059</v>
      </c>
      <c r="E17" s="7">
        <v>1302</v>
      </c>
      <c r="F17" s="7">
        <v>1654</v>
      </c>
      <c r="G17" s="7">
        <v>2159</v>
      </c>
      <c r="H17" s="7">
        <v>2897</v>
      </c>
      <c r="I17" s="13">
        <f t="shared" si="2"/>
        <v>9071</v>
      </c>
      <c r="K17" s="7">
        <f t="shared" si="3"/>
        <v>1059</v>
      </c>
      <c r="L17" s="7">
        <f t="shared" si="0"/>
        <v>1302</v>
      </c>
      <c r="M17" s="7">
        <f t="shared" si="0"/>
        <v>1654</v>
      </c>
      <c r="N17" s="7">
        <f t="shared" si="0"/>
        <v>2159</v>
      </c>
      <c r="O17" s="7">
        <f t="shared" si="0"/>
        <v>2897</v>
      </c>
      <c r="P17" s="7">
        <f t="shared" si="0"/>
        <v>9071</v>
      </c>
    </row>
    <row r="18" spans="2:16" ht="20.100000000000001" customHeight="1">
      <c r="B18" s="9">
        <f t="shared" si="1"/>
        <v>12</v>
      </c>
      <c r="C18" s="25" t="s">
        <v>15</v>
      </c>
      <c r="D18" s="7">
        <v>6236</v>
      </c>
      <c r="E18" s="7">
        <v>7662</v>
      </c>
      <c r="F18" s="7">
        <v>9735</v>
      </c>
      <c r="G18" s="7">
        <v>12709</v>
      </c>
      <c r="H18" s="7">
        <v>17053</v>
      </c>
      <c r="I18" s="13">
        <f t="shared" si="2"/>
        <v>53395</v>
      </c>
      <c r="K18" s="7">
        <f t="shared" si="3"/>
        <v>6236</v>
      </c>
      <c r="L18" s="7">
        <f t="shared" si="0"/>
        <v>7662</v>
      </c>
      <c r="M18" s="7">
        <f t="shared" si="0"/>
        <v>9735</v>
      </c>
      <c r="N18" s="7">
        <f t="shared" si="0"/>
        <v>12709</v>
      </c>
      <c r="O18" s="7">
        <v>17053</v>
      </c>
      <c r="P18" s="7">
        <f t="shared" si="0"/>
        <v>53395</v>
      </c>
    </row>
    <row r="19" spans="2:16" ht="20.100000000000001" customHeight="1">
      <c r="B19" s="9">
        <f t="shared" si="1"/>
        <v>13</v>
      </c>
      <c r="C19" s="25" t="s">
        <v>16</v>
      </c>
      <c r="D19" s="7">
        <v>808</v>
      </c>
      <c r="E19" s="7">
        <v>993</v>
      </c>
      <c r="F19" s="7">
        <v>1261</v>
      </c>
      <c r="G19" s="7">
        <v>1647</v>
      </c>
      <c r="H19" s="7">
        <v>2210</v>
      </c>
      <c r="I19" s="13">
        <f t="shared" si="2"/>
        <v>6919</v>
      </c>
      <c r="K19" s="7">
        <f t="shared" si="3"/>
        <v>808</v>
      </c>
      <c r="L19" s="7">
        <f t="shared" si="0"/>
        <v>993</v>
      </c>
      <c r="M19" s="7">
        <f t="shared" si="0"/>
        <v>1261</v>
      </c>
      <c r="N19" s="7">
        <f t="shared" si="0"/>
        <v>1647</v>
      </c>
      <c r="O19" s="7">
        <f t="shared" si="0"/>
        <v>2210</v>
      </c>
      <c r="P19" s="7">
        <f t="shared" si="0"/>
        <v>6919</v>
      </c>
    </row>
    <row r="20" spans="2:16" ht="20.100000000000001" customHeight="1">
      <c r="B20" s="9">
        <f t="shared" si="1"/>
        <v>14</v>
      </c>
      <c r="C20" s="25" t="s">
        <v>17</v>
      </c>
      <c r="D20" s="7">
        <v>1701</v>
      </c>
      <c r="E20" s="7">
        <v>2091</v>
      </c>
      <c r="F20" s="7">
        <v>2656</v>
      </c>
      <c r="G20" s="7">
        <v>3467</v>
      </c>
      <c r="H20" s="7">
        <v>4653</v>
      </c>
      <c r="I20" s="13">
        <f t="shared" si="2"/>
        <v>14568</v>
      </c>
      <c r="K20" s="7">
        <f t="shared" si="3"/>
        <v>1701</v>
      </c>
      <c r="L20" s="7">
        <f t="shared" si="0"/>
        <v>2091</v>
      </c>
      <c r="M20" s="7">
        <f t="shared" si="0"/>
        <v>2656</v>
      </c>
      <c r="N20" s="7">
        <f t="shared" si="0"/>
        <v>3467</v>
      </c>
      <c r="O20" s="7">
        <f t="shared" si="0"/>
        <v>4653</v>
      </c>
      <c r="P20" s="7">
        <f t="shared" si="0"/>
        <v>14568</v>
      </c>
    </row>
    <row r="21" spans="2:16" ht="20.100000000000001" customHeight="1">
      <c r="B21" s="9">
        <f t="shared" si="1"/>
        <v>15</v>
      </c>
      <c r="C21" s="25" t="s">
        <v>18</v>
      </c>
      <c r="D21" s="7">
        <v>1625</v>
      </c>
      <c r="E21" s="7">
        <v>1997</v>
      </c>
      <c r="F21" s="7">
        <v>2537</v>
      </c>
      <c r="G21" s="7">
        <v>3312</v>
      </c>
      <c r="H21" s="7">
        <v>4445</v>
      </c>
      <c r="I21" s="13">
        <f t="shared" si="2"/>
        <v>13916</v>
      </c>
      <c r="K21" s="7">
        <f t="shared" si="3"/>
        <v>1625</v>
      </c>
      <c r="L21" s="7">
        <f t="shared" si="0"/>
        <v>1997</v>
      </c>
      <c r="M21" s="7">
        <f t="shared" si="0"/>
        <v>2537</v>
      </c>
      <c r="N21" s="7">
        <f t="shared" si="0"/>
        <v>3312</v>
      </c>
      <c r="O21" s="7">
        <f t="shared" si="0"/>
        <v>4445</v>
      </c>
      <c r="P21" s="7">
        <f t="shared" si="0"/>
        <v>13916</v>
      </c>
    </row>
    <row r="22" spans="2:16" ht="20.100000000000001" customHeight="1">
      <c r="B22" s="9">
        <f t="shared" si="1"/>
        <v>16</v>
      </c>
      <c r="C22" s="25" t="s">
        <v>19</v>
      </c>
      <c r="D22" s="7">
        <v>1545</v>
      </c>
      <c r="E22" s="7">
        <v>1899</v>
      </c>
      <c r="F22" s="7">
        <v>2413</v>
      </c>
      <c r="G22" s="7">
        <v>3149</v>
      </c>
      <c r="H22" s="7">
        <v>4226</v>
      </c>
      <c r="I22" s="13">
        <f t="shared" si="2"/>
        <v>13232</v>
      </c>
      <c r="K22" s="7">
        <f t="shared" si="3"/>
        <v>1545</v>
      </c>
      <c r="L22" s="7">
        <f t="shared" si="0"/>
        <v>1899</v>
      </c>
      <c r="M22" s="7">
        <f t="shared" si="0"/>
        <v>2413</v>
      </c>
      <c r="N22" s="7">
        <v>3149</v>
      </c>
      <c r="O22" s="7">
        <f t="shared" si="0"/>
        <v>4226</v>
      </c>
      <c r="P22" s="7">
        <f t="shared" si="0"/>
        <v>13232</v>
      </c>
    </row>
    <row r="23" spans="2:16" ht="20.100000000000001" customHeight="1">
      <c r="B23" s="9">
        <f t="shared" si="1"/>
        <v>17</v>
      </c>
      <c r="C23" s="25" t="s">
        <v>20</v>
      </c>
      <c r="D23" s="7">
        <v>4440</v>
      </c>
      <c r="E23" s="7">
        <v>5455</v>
      </c>
      <c r="F23" s="7">
        <v>6931</v>
      </c>
      <c r="G23" s="7">
        <v>9048</v>
      </c>
      <c r="H23" s="7">
        <v>12142</v>
      </c>
      <c r="I23" s="13">
        <f t="shared" si="2"/>
        <v>38016</v>
      </c>
      <c r="K23" s="7">
        <f t="shared" si="3"/>
        <v>4440</v>
      </c>
      <c r="L23" s="7">
        <f t="shared" ref="L23:L38" si="4">ROUND(E23,0)</f>
        <v>5455</v>
      </c>
      <c r="M23" s="7">
        <f t="shared" ref="M23:M38" si="5">ROUND(F23,0)</f>
        <v>6931</v>
      </c>
      <c r="N23" s="7">
        <f t="shared" ref="N23:N38" si="6">ROUND(G23,0)</f>
        <v>9048</v>
      </c>
      <c r="O23" s="7">
        <f t="shared" ref="O23:O38" si="7">ROUND(H23,0)</f>
        <v>12142</v>
      </c>
      <c r="P23" s="7">
        <f t="shared" ref="P23:P38" si="8">ROUND(I23,0)</f>
        <v>38016</v>
      </c>
    </row>
    <row r="24" spans="2:16" ht="20.100000000000001" customHeight="1">
      <c r="B24" s="9">
        <f t="shared" si="1"/>
        <v>18</v>
      </c>
      <c r="C24" s="25" t="s">
        <v>21</v>
      </c>
      <c r="D24" s="7">
        <v>1959</v>
      </c>
      <c r="E24" s="7">
        <v>2407</v>
      </c>
      <c r="F24" s="7">
        <v>3058</v>
      </c>
      <c r="G24" s="7">
        <v>3993</v>
      </c>
      <c r="H24" s="7">
        <v>5358</v>
      </c>
      <c r="I24" s="13">
        <f t="shared" si="2"/>
        <v>16775</v>
      </c>
      <c r="K24" s="7">
        <f t="shared" si="3"/>
        <v>1959</v>
      </c>
      <c r="L24" s="7">
        <f t="shared" si="4"/>
        <v>2407</v>
      </c>
      <c r="M24" s="7">
        <f t="shared" si="5"/>
        <v>3058</v>
      </c>
      <c r="N24" s="7">
        <f t="shared" si="6"/>
        <v>3993</v>
      </c>
      <c r="O24" s="7">
        <f t="shared" si="7"/>
        <v>5358</v>
      </c>
      <c r="P24" s="7">
        <f t="shared" si="8"/>
        <v>16775</v>
      </c>
    </row>
    <row r="25" spans="2:16" ht="20.100000000000001" customHeight="1">
      <c r="B25" s="9">
        <f t="shared" si="1"/>
        <v>19</v>
      </c>
      <c r="C25" s="25" t="s">
        <v>22</v>
      </c>
      <c r="D25" s="7">
        <v>2242</v>
      </c>
      <c r="E25" s="7">
        <v>2755</v>
      </c>
      <c r="F25" s="7">
        <v>3501</v>
      </c>
      <c r="G25" s="7">
        <v>4570</v>
      </c>
      <c r="H25" s="7">
        <v>6132</v>
      </c>
      <c r="I25" s="13">
        <f t="shared" si="2"/>
        <v>19200</v>
      </c>
      <c r="K25" s="7">
        <f t="shared" si="3"/>
        <v>2242</v>
      </c>
      <c r="L25" s="7">
        <f t="shared" si="4"/>
        <v>2755</v>
      </c>
      <c r="M25" s="7">
        <f t="shared" si="5"/>
        <v>3501</v>
      </c>
      <c r="N25" s="7">
        <f t="shared" si="6"/>
        <v>4570</v>
      </c>
      <c r="O25" s="7">
        <f t="shared" si="7"/>
        <v>6132</v>
      </c>
      <c r="P25" s="7">
        <f t="shared" si="8"/>
        <v>19200</v>
      </c>
    </row>
    <row r="26" spans="2:16" ht="20.100000000000001" customHeight="1">
      <c r="B26" s="9">
        <f t="shared" si="1"/>
        <v>20</v>
      </c>
      <c r="C26" s="25" t="s">
        <v>23</v>
      </c>
      <c r="D26" s="7">
        <v>1410</v>
      </c>
      <c r="E26" s="7">
        <v>1731</v>
      </c>
      <c r="F26" s="7">
        <v>2201</v>
      </c>
      <c r="G26" s="7">
        <v>2873</v>
      </c>
      <c r="H26" s="7">
        <v>3855</v>
      </c>
      <c r="I26" s="13">
        <f t="shared" si="2"/>
        <v>12070</v>
      </c>
      <c r="K26" s="7">
        <v>1410</v>
      </c>
      <c r="L26" s="7">
        <v>1731</v>
      </c>
      <c r="M26" s="7">
        <f t="shared" si="5"/>
        <v>2201</v>
      </c>
      <c r="N26" s="7">
        <f t="shared" si="6"/>
        <v>2873</v>
      </c>
      <c r="O26" s="7">
        <f t="shared" si="7"/>
        <v>3855</v>
      </c>
      <c r="P26" s="7">
        <f t="shared" si="8"/>
        <v>12070</v>
      </c>
    </row>
    <row r="27" spans="2:16" ht="20.100000000000001" customHeight="1">
      <c r="B27" s="9">
        <f t="shared" si="1"/>
        <v>21</v>
      </c>
      <c r="C27" s="25" t="s">
        <v>24</v>
      </c>
      <c r="D27" s="7">
        <v>2703</v>
      </c>
      <c r="E27" s="7">
        <v>3322</v>
      </c>
      <c r="F27" s="7">
        <v>4221</v>
      </c>
      <c r="G27" s="7">
        <v>5510</v>
      </c>
      <c r="H27" s="7">
        <v>7393</v>
      </c>
      <c r="I27" s="13">
        <f t="shared" si="2"/>
        <v>23149</v>
      </c>
      <c r="K27" s="7">
        <f t="shared" si="3"/>
        <v>2703</v>
      </c>
      <c r="L27" s="7">
        <f t="shared" si="4"/>
        <v>3322</v>
      </c>
      <c r="M27" s="7">
        <v>4221</v>
      </c>
      <c r="N27" s="7">
        <f t="shared" si="6"/>
        <v>5510</v>
      </c>
      <c r="O27" s="7">
        <f t="shared" si="7"/>
        <v>7393</v>
      </c>
      <c r="P27" s="7">
        <f t="shared" si="8"/>
        <v>23149</v>
      </c>
    </row>
    <row r="28" spans="2:16" ht="20.100000000000001" customHeight="1">
      <c r="B28" s="9">
        <f t="shared" si="1"/>
        <v>22</v>
      </c>
      <c r="C28" s="25" t="s">
        <v>25</v>
      </c>
      <c r="D28" s="7">
        <v>2988</v>
      </c>
      <c r="E28" s="7">
        <v>3672</v>
      </c>
      <c r="F28" s="7">
        <v>4665</v>
      </c>
      <c r="G28" s="7">
        <v>6090</v>
      </c>
      <c r="H28" s="7">
        <v>8172</v>
      </c>
      <c r="I28" s="13">
        <f t="shared" si="2"/>
        <v>25587</v>
      </c>
      <c r="K28" s="7">
        <f t="shared" si="3"/>
        <v>2988</v>
      </c>
      <c r="L28" s="7">
        <f t="shared" si="4"/>
        <v>3672</v>
      </c>
      <c r="M28" s="7">
        <f t="shared" si="5"/>
        <v>4665</v>
      </c>
      <c r="N28" s="7">
        <f t="shared" si="6"/>
        <v>6090</v>
      </c>
      <c r="O28" s="7">
        <f t="shared" si="7"/>
        <v>8172</v>
      </c>
      <c r="P28" s="7">
        <f t="shared" si="8"/>
        <v>25587</v>
      </c>
    </row>
    <row r="29" spans="2:16" ht="20.100000000000001" customHeight="1">
      <c r="B29" s="9">
        <f t="shared" si="1"/>
        <v>23</v>
      </c>
      <c r="C29" s="25" t="s">
        <v>26</v>
      </c>
      <c r="D29" s="7">
        <v>1295</v>
      </c>
      <c r="E29" s="7">
        <v>1591</v>
      </c>
      <c r="F29" s="7">
        <v>2021</v>
      </c>
      <c r="G29" s="7">
        <v>2639</v>
      </c>
      <c r="H29" s="7">
        <v>3541</v>
      </c>
      <c r="I29" s="13">
        <f t="shared" si="2"/>
        <v>11087</v>
      </c>
      <c r="K29" s="7">
        <f t="shared" si="3"/>
        <v>1295</v>
      </c>
      <c r="L29" s="7">
        <f t="shared" si="4"/>
        <v>1591</v>
      </c>
      <c r="M29" s="7">
        <f t="shared" si="5"/>
        <v>2021</v>
      </c>
      <c r="N29" s="7">
        <f t="shared" si="6"/>
        <v>2639</v>
      </c>
      <c r="O29" s="7">
        <f t="shared" si="7"/>
        <v>3541</v>
      </c>
      <c r="P29" s="7">
        <f t="shared" si="8"/>
        <v>11087</v>
      </c>
    </row>
    <row r="30" spans="2:16" ht="20.100000000000001" customHeight="1">
      <c r="B30" s="9">
        <f t="shared" si="1"/>
        <v>24</v>
      </c>
      <c r="C30" s="25" t="s">
        <v>27</v>
      </c>
      <c r="D30" s="7">
        <v>1944</v>
      </c>
      <c r="E30" s="7">
        <v>2389</v>
      </c>
      <c r="F30" s="7">
        <v>3035</v>
      </c>
      <c r="G30" s="7">
        <v>3963</v>
      </c>
      <c r="H30" s="7">
        <v>5317</v>
      </c>
      <c r="I30" s="13">
        <f t="shared" si="2"/>
        <v>16648</v>
      </c>
      <c r="K30" s="7">
        <f t="shared" si="3"/>
        <v>1944</v>
      </c>
      <c r="L30" s="7">
        <f t="shared" si="4"/>
        <v>2389</v>
      </c>
      <c r="M30" s="7">
        <f t="shared" si="5"/>
        <v>3035</v>
      </c>
      <c r="N30" s="7">
        <f t="shared" si="6"/>
        <v>3963</v>
      </c>
      <c r="O30" s="7">
        <f t="shared" si="7"/>
        <v>5317</v>
      </c>
      <c r="P30" s="7">
        <f t="shared" si="8"/>
        <v>16648</v>
      </c>
    </row>
    <row r="31" spans="2:16" ht="20.100000000000001" customHeight="1">
      <c r="B31" s="9">
        <f t="shared" si="1"/>
        <v>25</v>
      </c>
      <c r="C31" s="25" t="s">
        <v>28</v>
      </c>
      <c r="D31" s="7">
        <v>1569</v>
      </c>
      <c r="E31" s="7">
        <v>1928</v>
      </c>
      <c r="F31" s="7">
        <v>2450</v>
      </c>
      <c r="G31" s="7">
        <v>3198</v>
      </c>
      <c r="H31" s="7">
        <v>4292</v>
      </c>
      <c r="I31" s="13">
        <f t="shared" si="2"/>
        <v>13437</v>
      </c>
      <c r="K31" s="7">
        <f t="shared" si="3"/>
        <v>1569</v>
      </c>
      <c r="L31" s="7">
        <f t="shared" si="4"/>
        <v>1928</v>
      </c>
      <c r="M31" s="7">
        <f t="shared" si="5"/>
        <v>2450</v>
      </c>
      <c r="N31" s="7">
        <v>3198</v>
      </c>
      <c r="O31" s="7">
        <f t="shared" si="7"/>
        <v>4292</v>
      </c>
      <c r="P31" s="7">
        <f t="shared" si="8"/>
        <v>13437</v>
      </c>
    </row>
    <row r="32" spans="2:16" ht="20.100000000000001" customHeight="1">
      <c r="B32" s="9">
        <f t="shared" si="1"/>
        <v>26</v>
      </c>
      <c r="C32" s="25" t="s">
        <v>29</v>
      </c>
      <c r="D32" s="7">
        <v>2075</v>
      </c>
      <c r="E32" s="7">
        <v>2549</v>
      </c>
      <c r="F32" s="7">
        <v>3239</v>
      </c>
      <c r="G32" s="7">
        <v>4228</v>
      </c>
      <c r="H32" s="7">
        <v>5674</v>
      </c>
      <c r="I32" s="13">
        <f t="shared" si="2"/>
        <v>17765</v>
      </c>
      <c r="K32" s="7">
        <f t="shared" si="3"/>
        <v>2075</v>
      </c>
      <c r="L32" s="7">
        <f t="shared" si="4"/>
        <v>2549</v>
      </c>
      <c r="M32" s="7">
        <f t="shared" si="5"/>
        <v>3239</v>
      </c>
      <c r="N32" s="7">
        <f t="shared" si="6"/>
        <v>4228</v>
      </c>
      <c r="O32" s="7">
        <f t="shared" si="7"/>
        <v>5674</v>
      </c>
      <c r="P32" s="7">
        <f t="shared" si="8"/>
        <v>17765</v>
      </c>
    </row>
    <row r="33" spans="2:16" ht="20.100000000000001" customHeight="1">
      <c r="B33" s="9">
        <f t="shared" si="1"/>
        <v>27</v>
      </c>
      <c r="C33" s="25" t="s">
        <v>30</v>
      </c>
      <c r="D33" s="7">
        <v>2419</v>
      </c>
      <c r="E33" s="7">
        <v>2973</v>
      </c>
      <c r="F33" s="7">
        <v>3777</v>
      </c>
      <c r="G33" s="7">
        <v>4931</v>
      </c>
      <c r="H33" s="7">
        <v>6616</v>
      </c>
      <c r="I33" s="13">
        <f t="shared" si="2"/>
        <v>20716</v>
      </c>
      <c r="K33" s="7">
        <f t="shared" si="3"/>
        <v>2419</v>
      </c>
      <c r="L33" s="7">
        <f t="shared" si="4"/>
        <v>2973</v>
      </c>
      <c r="M33" s="7">
        <f t="shared" si="5"/>
        <v>3777</v>
      </c>
      <c r="N33" s="7">
        <f t="shared" si="6"/>
        <v>4931</v>
      </c>
      <c r="O33" s="7">
        <f t="shared" si="7"/>
        <v>6616</v>
      </c>
      <c r="P33" s="7">
        <f t="shared" si="8"/>
        <v>20716</v>
      </c>
    </row>
    <row r="34" spans="2:16" ht="20.100000000000001" customHeight="1">
      <c r="B34" s="9">
        <f t="shared" si="1"/>
        <v>28</v>
      </c>
      <c r="C34" s="25" t="s">
        <v>31</v>
      </c>
      <c r="D34" s="7">
        <v>4502</v>
      </c>
      <c r="E34" s="7">
        <v>5533</v>
      </c>
      <c r="F34" s="7">
        <v>7029</v>
      </c>
      <c r="G34" s="7">
        <v>9176</v>
      </c>
      <c r="H34" s="7">
        <v>12313</v>
      </c>
      <c r="I34" s="13">
        <f t="shared" si="2"/>
        <v>38553</v>
      </c>
      <c r="K34" s="7">
        <f t="shared" si="3"/>
        <v>4502</v>
      </c>
      <c r="L34" s="7">
        <f t="shared" si="4"/>
        <v>5533</v>
      </c>
      <c r="M34" s="7">
        <f t="shared" si="5"/>
        <v>7029</v>
      </c>
      <c r="N34" s="7">
        <f t="shared" si="6"/>
        <v>9176</v>
      </c>
      <c r="O34" s="7">
        <v>12313</v>
      </c>
      <c r="P34" s="7">
        <f t="shared" si="8"/>
        <v>38553</v>
      </c>
    </row>
    <row r="35" spans="2:16" ht="20.100000000000001" customHeight="1">
      <c r="B35" s="9">
        <f t="shared" si="1"/>
        <v>29</v>
      </c>
      <c r="C35" s="25" t="s">
        <v>32</v>
      </c>
      <c r="D35" s="7">
        <v>3965</v>
      </c>
      <c r="E35" s="7">
        <v>4873</v>
      </c>
      <c r="F35" s="7">
        <v>6191</v>
      </c>
      <c r="G35" s="7">
        <v>8082</v>
      </c>
      <c r="H35" s="7">
        <v>10845</v>
      </c>
      <c r="I35" s="13">
        <f t="shared" si="2"/>
        <v>33956</v>
      </c>
      <c r="K35" s="7">
        <f t="shared" si="3"/>
        <v>3965</v>
      </c>
      <c r="L35" s="7">
        <f t="shared" si="4"/>
        <v>4873</v>
      </c>
      <c r="M35" s="7">
        <f t="shared" si="5"/>
        <v>6191</v>
      </c>
      <c r="N35" s="7">
        <f t="shared" si="6"/>
        <v>8082</v>
      </c>
      <c r="O35" s="7">
        <f t="shared" si="7"/>
        <v>10845</v>
      </c>
      <c r="P35" s="7">
        <f t="shared" si="8"/>
        <v>33956</v>
      </c>
    </row>
    <row r="36" spans="2:16" ht="20.100000000000001" customHeight="1">
      <c r="B36" s="9">
        <f t="shared" si="1"/>
        <v>30</v>
      </c>
      <c r="C36" s="25" t="s">
        <v>33</v>
      </c>
      <c r="D36" s="7">
        <v>2519</v>
      </c>
      <c r="E36" s="7">
        <v>3095</v>
      </c>
      <c r="F36" s="7">
        <v>3932</v>
      </c>
      <c r="G36" s="7">
        <v>5133</v>
      </c>
      <c r="H36" s="7">
        <v>6888</v>
      </c>
      <c r="I36" s="13">
        <f t="shared" si="2"/>
        <v>21567</v>
      </c>
      <c r="K36" s="7">
        <f t="shared" si="3"/>
        <v>2519</v>
      </c>
      <c r="L36" s="7">
        <f t="shared" si="4"/>
        <v>3095</v>
      </c>
      <c r="M36" s="7">
        <f t="shared" si="5"/>
        <v>3932</v>
      </c>
      <c r="N36" s="7">
        <f t="shared" si="6"/>
        <v>5133</v>
      </c>
      <c r="O36" s="7">
        <f t="shared" si="7"/>
        <v>6888</v>
      </c>
      <c r="P36" s="7">
        <f t="shared" si="8"/>
        <v>21567</v>
      </c>
    </row>
    <row r="37" spans="2:16" ht="20.100000000000001" customHeight="1">
      <c r="B37" s="9">
        <f t="shared" si="1"/>
        <v>31</v>
      </c>
      <c r="C37" s="25" t="s">
        <v>34</v>
      </c>
      <c r="D37" s="7">
        <v>1400</v>
      </c>
      <c r="E37" s="7">
        <v>1721</v>
      </c>
      <c r="F37" s="7">
        <v>2186</v>
      </c>
      <c r="G37" s="7">
        <v>2854</v>
      </c>
      <c r="H37" s="7">
        <v>3829</v>
      </c>
      <c r="I37" s="13">
        <f t="shared" si="2"/>
        <v>11990</v>
      </c>
      <c r="K37" s="7">
        <f t="shared" si="3"/>
        <v>1400</v>
      </c>
      <c r="L37" s="7">
        <f t="shared" si="4"/>
        <v>1721</v>
      </c>
      <c r="M37" s="7">
        <f t="shared" si="5"/>
        <v>2186</v>
      </c>
      <c r="N37" s="7">
        <f t="shared" si="6"/>
        <v>2854</v>
      </c>
      <c r="O37" s="7">
        <f t="shared" si="7"/>
        <v>3829</v>
      </c>
      <c r="P37" s="7">
        <f t="shared" si="8"/>
        <v>11990</v>
      </c>
    </row>
    <row r="38" spans="2:16" ht="20.100000000000001" customHeight="1">
      <c r="B38" s="9">
        <f t="shared" si="1"/>
        <v>32</v>
      </c>
      <c r="C38" s="25" t="s">
        <v>35</v>
      </c>
      <c r="D38" s="7">
        <v>4452</v>
      </c>
      <c r="E38" s="7">
        <v>5471</v>
      </c>
      <c r="F38" s="7">
        <v>6951</v>
      </c>
      <c r="G38" s="7">
        <v>9074</v>
      </c>
      <c r="H38" s="7">
        <v>12176</v>
      </c>
      <c r="I38" s="13">
        <f t="shared" si="2"/>
        <v>38124</v>
      </c>
      <c r="K38" s="7">
        <f t="shared" si="3"/>
        <v>4452</v>
      </c>
      <c r="L38" s="7">
        <f t="shared" si="4"/>
        <v>5471</v>
      </c>
      <c r="M38" s="7">
        <f t="shared" si="5"/>
        <v>6951</v>
      </c>
      <c r="N38" s="7">
        <f t="shared" si="6"/>
        <v>9074</v>
      </c>
      <c r="O38" s="7">
        <f t="shared" si="7"/>
        <v>12176</v>
      </c>
      <c r="P38" s="7">
        <f t="shared" si="8"/>
        <v>38124</v>
      </c>
    </row>
    <row r="39" spans="2:16" ht="26.25">
      <c r="B39" s="59" t="s">
        <v>36</v>
      </c>
      <c r="C39" s="59"/>
      <c r="D39" s="7">
        <f t="shared" ref="D39:I39" si="9">SUM(D7:D38)</f>
        <v>128458</v>
      </c>
      <c r="E39" s="7">
        <f t="shared" si="9"/>
        <v>157855</v>
      </c>
      <c r="F39" s="7">
        <f t="shared" si="9"/>
        <v>200553</v>
      </c>
      <c r="G39" s="7">
        <f t="shared" si="9"/>
        <v>261814</v>
      </c>
      <c r="H39" s="7">
        <f t="shared" si="9"/>
        <v>351320</v>
      </c>
      <c r="I39" s="7">
        <f t="shared" si="9"/>
        <v>1100000</v>
      </c>
      <c r="K39" s="7">
        <f t="shared" ref="K39:P39" si="10">SUM(K7:K38)</f>
        <v>128458</v>
      </c>
      <c r="L39" s="7">
        <f t="shared" si="10"/>
        <v>157855</v>
      </c>
      <c r="M39" s="7">
        <f t="shared" si="10"/>
        <v>200553</v>
      </c>
      <c r="N39" s="7">
        <f t="shared" si="10"/>
        <v>261814</v>
      </c>
      <c r="O39" s="7">
        <f t="shared" si="10"/>
        <v>351320</v>
      </c>
      <c r="P39" s="7">
        <f t="shared" si="10"/>
        <v>1100000</v>
      </c>
    </row>
  </sheetData>
  <mergeCells count="8">
    <mergeCell ref="B39:C39"/>
    <mergeCell ref="B2:I2"/>
    <mergeCell ref="B3:F3"/>
    <mergeCell ref="B5:B6"/>
    <mergeCell ref="C5:C6"/>
    <mergeCell ref="D5:H5"/>
    <mergeCell ref="I5:I6"/>
    <mergeCell ref="B4:H4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92D050"/>
  </sheetPr>
  <dimension ref="B2:P39"/>
  <sheetViews>
    <sheetView rightToLeft="1" topLeftCell="A25" workbookViewId="0">
      <selection activeCell="E39" sqref="E39"/>
    </sheetView>
  </sheetViews>
  <sheetFormatPr defaultRowHeight="15"/>
  <cols>
    <col min="2" max="2" width="4.42578125" customWidth="1"/>
    <col min="3" max="3" width="15.7109375" customWidth="1"/>
    <col min="4" max="9" width="12.5703125" customWidth="1"/>
    <col min="11" max="17" width="11.5703125" customWidth="1"/>
  </cols>
  <sheetData>
    <row r="2" spans="2:16" ht="24" customHeight="1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4.75" customHeight="1">
      <c r="B3" s="61" t="s">
        <v>73</v>
      </c>
      <c r="C3" s="61"/>
      <c r="D3" s="61"/>
      <c r="E3" s="61"/>
      <c r="F3" s="61"/>
      <c r="G3" s="1"/>
      <c r="H3" s="1"/>
      <c r="I3" s="1"/>
    </row>
    <row r="4" spans="2:16" ht="24.75" customHeight="1">
      <c r="B4" s="62" t="s">
        <v>45</v>
      </c>
      <c r="C4" s="62"/>
      <c r="D4" s="62"/>
      <c r="E4" s="62"/>
      <c r="F4" s="62"/>
      <c r="G4" s="62"/>
      <c r="H4" s="3" t="s">
        <v>46</v>
      </c>
      <c r="I4" s="1"/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2.5" customHeight="1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0.100000000000001" customHeight="1">
      <c r="B7" s="9">
        <v>1</v>
      </c>
      <c r="C7" s="25" t="s">
        <v>4</v>
      </c>
      <c r="D7" s="27">
        <v>22172775</v>
      </c>
      <c r="E7" s="27">
        <v>26316358</v>
      </c>
      <c r="F7" s="27">
        <v>28089075</v>
      </c>
      <c r="G7" s="27">
        <v>29861757</v>
      </c>
      <c r="H7" s="27">
        <v>31634436</v>
      </c>
      <c r="I7" s="12">
        <f>SUM(D7:H7)</f>
        <v>138074401</v>
      </c>
      <c r="K7" s="24">
        <v>22172775</v>
      </c>
      <c r="L7" s="7">
        <f t="shared" ref="L7:P22" si="0">ROUND(E7,0)</f>
        <v>26316358</v>
      </c>
      <c r="M7" s="7">
        <f t="shared" si="0"/>
        <v>28089075</v>
      </c>
      <c r="N7" s="24">
        <v>29861757</v>
      </c>
      <c r="O7" s="7">
        <f t="shared" si="0"/>
        <v>31634436</v>
      </c>
      <c r="P7" s="7">
        <f t="shared" si="0"/>
        <v>138074401</v>
      </c>
    </row>
    <row r="8" spans="2:16" ht="20.100000000000001" customHeight="1">
      <c r="B8" s="9">
        <f t="shared" ref="B8:B38" si="1">B7+1</f>
        <v>2</v>
      </c>
      <c r="C8" s="25" t="s">
        <v>5</v>
      </c>
      <c r="D8" s="27">
        <v>5543194</v>
      </c>
      <c r="E8" s="27">
        <v>6579089</v>
      </c>
      <c r="F8" s="27">
        <v>7022269</v>
      </c>
      <c r="G8" s="27">
        <v>7465439</v>
      </c>
      <c r="H8" s="27">
        <v>7908609</v>
      </c>
      <c r="I8" s="12">
        <f t="shared" ref="I8:I38" si="2">SUM(D8:H8)</f>
        <v>34518600</v>
      </c>
      <c r="K8" s="7">
        <f t="shared" ref="K8:K17" si="3">ROUND(D8,0)</f>
        <v>5543194</v>
      </c>
      <c r="L8" s="7">
        <f t="shared" si="0"/>
        <v>6579089</v>
      </c>
      <c r="M8" s="7">
        <f t="shared" si="0"/>
        <v>7022269</v>
      </c>
      <c r="N8" s="7">
        <f t="shared" si="0"/>
        <v>7465439</v>
      </c>
      <c r="O8" s="7">
        <f t="shared" si="0"/>
        <v>7908609</v>
      </c>
      <c r="P8" s="7">
        <f t="shared" si="0"/>
        <v>34518600</v>
      </c>
    </row>
    <row r="9" spans="2:16" ht="20.100000000000001" customHeight="1">
      <c r="B9" s="9">
        <f t="shared" si="1"/>
        <v>3</v>
      </c>
      <c r="C9" s="25" t="s">
        <v>6</v>
      </c>
      <c r="D9" s="27">
        <v>11086388</v>
      </c>
      <c r="E9" s="27">
        <v>13158179</v>
      </c>
      <c r="F9" s="27">
        <v>14044537</v>
      </c>
      <c r="G9" s="27">
        <v>14930878</v>
      </c>
      <c r="H9" s="27">
        <v>15817218</v>
      </c>
      <c r="I9" s="12">
        <f t="shared" si="2"/>
        <v>69037200</v>
      </c>
      <c r="K9" s="7">
        <f t="shared" si="3"/>
        <v>11086388</v>
      </c>
      <c r="L9" s="7">
        <f t="shared" si="0"/>
        <v>13158179</v>
      </c>
      <c r="M9" s="7">
        <f t="shared" si="0"/>
        <v>14044537</v>
      </c>
      <c r="N9" s="7">
        <f t="shared" si="0"/>
        <v>14930878</v>
      </c>
      <c r="O9" s="7">
        <f t="shared" si="0"/>
        <v>15817218</v>
      </c>
      <c r="P9" s="7">
        <f t="shared" si="0"/>
        <v>69037200</v>
      </c>
    </row>
    <row r="10" spans="2:16" ht="20.100000000000001" customHeight="1">
      <c r="B10" s="9">
        <f t="shared" si="1"/>
        <v>4</v>
      </c>
      <c r="C10" s="25" t="s">
        <v>7</v>
      </c>
      <c r="D10" s="27">
        <v>88691102</v>
      </c>
      <c r="E10" s="27">
        <v>105265431</v>
      </c>
      <c r="F10" s="27">
        <v>112356299</v>
      </c>
      <c r="G10" s="27">
        <v>119447022</v>
      </c>
      <c r="H10" s="27">
        <v>126537745</v>
      </c>
      <c r="I10" s="12">
        <f t="shared" si="2"/>
        <v>552297599</v>
      </c>
      <c r="K10" s="7">
        <f t="shared" si="3"/>
        <v>88691102</v>
      </c>
      <c r="L10" s="7">
        <f t="shared" si="0"/>
        <v>105265431</v>
      </c>
      <c r="M10" s="7">
        <f t="shared" si="0"/>
        <v>112356299</v>
      </c>
      <c r="N10" s="7">
        <f t="shared" si="0"/>
        <v>119447022</v>
      </c>
      <c r="O10" s="7">
        <f t="shared" si="0"/>
        <v>126537745</v>
      </c>
      <c r="P10" s="7">
        <f t="shared" si="0"/>
        <v>552297599</v>
      </c>
    </row>
    <row r="11" spans="2:16" ht="20.100000000000001" customHeight="1">
      <c r="B11" s="9">
        <f t="shared" si="1"/>
        <v>5</v>
      </c>
      <c r="C11" s="25" t="s">
        <v>8</v>
      </c>
      <c r="D11" s="27">
        <v>8314791</v>
      </c>
      <c r="E11" s="27">
        <v>9868634</v>
      </c>
      <c r="F11" s="27">
        <v>10533403</v>
      </c>
      <c r="G11" s="27">
        <v>11198158</v>
      </c>
      <c r="H11" s="27">
        <v>11862914</v>
      </c>
      <c r="I11" s="12">
        <f t="shared" si="2"/>
        <v>51777900</v>
      </c>
      <c r="K11" s="7">
        <f t="shared" si="3"/>
        <v>8314791</v>
      </c>
      <c r="L11" s="7">
        <f t="shared" si="0"/>
        <v>9868634</v>
      </c>
      <c r="M11" s="7">
        <f t="shared" si="0"/>
        <v>10533403</v>
      </c>
      <c r="N11" s="7">
        <f t="shared" si="0"/>
        <v>11198158</v>
      </c>
      <c r="O11" s="7">
        <f t="shared" si="0"/>
        <v>11862914</v>
      </c>
      <c r="P11" s="7">
        <f t="shared" si="0"/>
        <v>51777900</v>
      </c>
    </row>
    <row r="12" spans="2:16" ht="20.100000000000001" customHeight="1">
      <c r="B12" s="9">
        <f t="shared" si="1"/>
        <v>6</v>
      </c>
      <c r="C12" s="25" t="s">
        <v>9</v>
      </c>
      <c r="D12" s="27">
        <v>2771597</v>
      </c>
      <c r="E12" s="27">
        <v>3289545</v>
      </c>
      <c r="F12" s="27">
        <v>3511134</v>
      </c>
      <c r="G12" s="27">
        <v>3732719</v>
      </c>
      <c r="H12" s="27">
        <v>3954305</v>
      </c>
      <c r="I12" s="12">
        <f t="shared" si="2"/>
        <v>17259300</v>
      </c>
      <c r="K12" s="7">
        <f t="shared" si="3"/>
        <v>2771597</v>
      </c>
      <c r="L12" s="7">
        <f t="shared" si="0"/>
        <v>3289545</v>
      </c>
      <c r="M12" s="7">
        <f t="shared" si="0"/>
        <v>3511134</v>
      </c>
      <c r="N12" s="7">
        <f t="shared" si="0"/>
        <v>3732719</v>
      </c>
      <c r="O12" s="7">
        <f t="shared" si="0"/>
        <v>3954305</v>
      </c>
      <c r="P12" s="7">
        <f t="shared" si="0"/>
        <v>17259300</v>
      </c>
    </row>
    <row r="13" spans="2:16" ht="20.100000000000001" customHeight="1">
      <c r="B13" s="9">
        <f t="shared" si="1"/>
        <v>7</v>
      </c>
      <c r="C13" s="25" t="s">
        <v>10</v>
      </c>
      <c r="D13" s="27">
        <v>2771597</v>
      </c>
      <c r="E13" s="27">
        <v>3289545</v>
      </c>
      <c r="F13" s="27">
        <v>3511134</v>
      </c>
      <c r="G13" s="27">
        <v>3732719</v>
      </c>
      <c r="H13" s="27">
        <v>3954305</v>
      </c>
      <c r="I13" s="12">
        <f t="shared" si="2"/>
        <v>17259300</v>
      </c>
      <c r="K13" s="7">
        <f t="shared" si="3"/>
        <v>2771597</v>
      </c>
      <c r="L13" s="7">
        <f t="shared" si="0"/>
        <v>3289545</v>
      </c>
      <c r="M13" s="7">
        <f t="shared" si="0"/>
        <v>3511134</v>
      </c>
      <c r="N13" s="7">
        <f t="shared" si="0"/>
        <v>3732719</v>
      </c>
      <c r="O13" s="7">
        <f t="shared" si="0"/>
        <v>3954305</v>
      </c>
      <c r="P13" s="7">
        <f t="shared" si="0"/>
        <v>17259300</v>
      </c>
    </row>
    <row r="14" spans="2:16" ht="20.100000000000001" customHeight="1">
      <c r="B14" s="9">
        <f t="shared" si="1"/>
        <v>8</v>
      </c>
      <c r="C14" s="25" t="s">
        <v>11</v>
      </c>
      <c r="D14" s="27">
        <v>88691102</v>
      </c>
      <c r="E14" s="27">
        <v>105265431</v>
      </c>
      <c r="F14" s="27">
        <v>112356299</v>
      </c>
      <c r="G14" s="27">
        <v>119447022</v>
      </c>
      <c r="H14" s="27">
        <v>126537745</v>
      </c>
      <c r="I14" s="12">
        <f t="shared" si="2"/>
        <v>552297599</v>
      </c>
      <c r="K14" s="7">
        <f t="shared" si="3"/>
        <v>88691102</v>
      </c>
      <c r="L14" s="7">
        <f t="shared" si="0"/>
        <v>105265431</v>
      </c>
      <c r="M14" s="7">
        <f t="shared" si="0"/>
        <v>112356299</v>
      </c>
      <c r="N14" s="7">
        <f t="shared" si="0"/>
        <v>119447022</v>
      </c>
      <c r="O14" s="7">
        <f t="shared" si="0"/>
        <v>126537745</v>
      </c>
      <c r="P14" s="7">
        <f t="shared" si="0"/>
        <v>552297599</v>
      </c>
    </row>
    <row r="15" spans="2:16" ht="20.100000000000001" customHeight="1">
      <c r="B15" s="9">
        <f t="shared" si="1"/>
        <v>9</v>
      </c>
      <c r="C15" s="25" t="s">
        <v>12</v>
      </c>
      <c r="D15" s="14">
        <v>5543194</v>
      </c>
      <c r="E15" s="14">
        <v>6579089</v>
      </c>
      <c r="F15" s="14">
        <v>7022269</v>
      </c>
      <c r="G15" s="14">
        <v>7465439</v>
      </c>
      <c r="H15" s="14">
        <v>7908609</v>
      </c>
      <c r="I15" s="12">
        <f t="shared" si="2"/>
        <v>34518600</v>
      </c>
      <c r="K15" s="7">
        <f t="shared" si="3"/>
        <v>5543194</v>
      </c>
      <c r="L15" s="7">
        <f t="shared" si="0"/>
        <v>6579089</v>
      </c>
      <c r="M15" s="7">
        <f t="shared" si="0"/>
        <v>7022269</v>
      </c>
      <c r="N15" s="7">
        <f t="shared" si="0"/>
        <v>7465439</v>
      </c>
      <c r="O15" s="7">
        <f t="shared" si="0"/>
        <v>7908609</v>
      </c>
      <c r="P15" s="7">
        <f t="shared" si="0"/>
        <v>34518600</v>
      </c>
    </row>
    <row r="16" spans="2:16" ht="20.100000000000001" customHeight="1">
      <c r="B16" s="9">
        <f t="shared" si="1"/>
        <v>10</v>
      </c>
      <c r="C16" s="25" t="s">
        <v>13</v>
      </c>
      <c r="D16" s="27">
        <v>5543194</v>
      </c>
      <c r="E16" s="27">
        <v>6579089</v>
      </c>
      <c r="F16" s="27">
        <v>7022269</v>
      </c>
      <c r="G16" s="27">
        <v>7465439</v>
      </c>
      <c r="H16" s="27">
        <v>7908609</v>
      </c>
      <c r="I16" s="12">
        <f t="shared" si="2"/>
        <v>34518600</v>
      </c>
      <c r="K16" s="7">
        <f t="shared" si="3"/>
        <v>5543194</v>
      </c>
      <c r="L16" s="7">
        <f t="shared" si="0"/>
        <v>6579089</v>
      </c>
      <c r="M16" s="7">
        <f t="shared" si="0"/>
        <v>7022269</v>
      </c>
      <c r="N16" s="7">
        <f t="shared" si="0"/>
        <v>7465439</v>
      </c>
      <c r="O16" s="7">
        <f t="shared" si="0"/>
        <v>7908609</v>
      </c>
      <c r="P16" s="7">
        <f t="shared" si="0"/>
        <v>34518600</v>
      </c>
    </row>
    <row r="17" spans="2:16" ht="20.100000000000001" customHeight="1">
      <c r="B17" s="9">
        <f t="shared" si="1"/>
        <v>11</v>
      </c>
      <c r="C17" s="25" t="s">
        <v>14</v>
      </c>
      <c r="D17" s="27">
        <v>2771597</v>
      </c>
      <c r="E17" s="27">
        <v>3289545</v>
      </c>
      <c r="F17" s="27">
        <v>3511134</v>
      </c>
      <c r="G17" s="27">
        <v>3732719</v>
      </c>
      <c r="H17" s="27">
        <v>3954305</v>
      </c>
      <c r="I17" s="12">
        <f t="shared" si="2"/>
        <v>17259300</v>
      </c>
      <c r="K17" s="7">
        <f t="shared" si="3"/>
        <v>2771597</v>
      </c>
      <c r="L17" s="7">
        <f t="shared" si="0"/>
        <v>3289545</v>
      </c>
      <c r="M17" s="7">
        <f t="shared" si="0"/>
        <v>3511134</v>
      </c>
      <c r="N17" s="7">
        <f t="shared" si="0"/>
        <v>3732719</v>
      </c>
      <c r="O17" s="7">
        <f t="shared" si="0"/>
        <v>3954305</v>
      </c>
      <c r="P17" s="7">
        <f t="shared" si="0"/>
        <v>17259300</v>
      </c>
    </row>
    <row r="18" spans="2:16" ht="20.100000000000001" customHeight="1">
      <c r="B18" s="9">
        <f t="shared" si="1"/>
        <v>12</v>
      </c>
      <c r="C18" s="25" t="s">
        <v>15</v>
      </c>
      <c r="D18" s="27">
        <v>66518326</v>
      </c>
      <c r="E18" s="27">
        <v>78949073</v>
      </c>
      <c r="F18" s="27">
        <v>84267225</v>
      </c>
      <c r="G18" s="27">
        <v>89585268</v>
      </c>
      <c r="H18" s="27">
        <v>94903309</v>
      </c>
      <c r="I18" s="12">
        <f t="shared" si="2"/>
        <v>414223201</v>
      </c>
      <c r="K18" s="24">
        <v>66518326</v>
      </c>
      <c r="L18" s="7">
        <f t="shared" si="0"/>
        <v>78949073</v>
      </c>
      <c r="M18" s="7">
        <f t="shared" si="0"/>
        <v>84267225</v>
      </c>
      <c r="N18" s="24">
        <v>89585268</v>
      </c>
      <c r="O18" s="7">
        <f t="shared" si="0"/>
        <v>94903309</v>
      </c>
      <c r="P18" s="7">
        <f t="shared" si="0"/>
        <v>414223201</v>
      </c>
    </row>
    <row r="19" spans="2:16" ht="20.100000000000001" customHeight="1">
      <c r="B19" s="9">
        <f t="shared" si="1"/>
        <v>13</v>
      </c>
      <c r="C19" s="25" t="s">
        <v>16</v>
      </c>
      <c r="D19" s="27">
        <v>5543194</v>
      </c>
      <c r="E19" s="27">
        <v>6579089</v>
      </c>
      <c r="F19" s="27">
        <v>7022269</v>
      </c>
      <c r="G19" s="27">
        <v>7465439</v>
      </c>
      <c r="H19" s="27">
        <v>7908609</v>
      </c>
      <c r="I19" s="12">
        <f t="shared" si="2"/>
        <v>34518600</v>
      </c>
      <c r="K19" s="7">
        <f t="shared" ref="K19:K25" si="4">ROUND(D19,0)</f>
        <v>5543194</v>
      </c>
      <c r="L19" s="7">
        <f t="shared" si="0"/>
        <v>6579089</v>
      </c>
      <c r="M19" s="7">
        <f t="shared" si="0"/>
        <v>7022269</v>
      </c>
      <c r="N19" s="7">
        <f t="shared" si="0"/>
        <v>7465439</v>
      </c>
      <c r="O19" s="7">
        <f t="shared" si="0"/>
        <v>7908609</v>
      </c>
      <c r="P19" s="7">
        <f t="shared" si="0"/>
        <v>34518600</v>
      </c>
    </row>
    <row r="20" spans="2:16" ht="20.100000000000001" customHeight="1">
      <c r="B20" s="9">
        <f t="shared" si="1"/>
        <v>14</v>
      </c>
      <c r="C20" s="25" t="s">
        <v>17</v>
      </c>
      <c r="D20" s="27">
        <v>33259163</v>
      </c>
      <c r="E20" s="27">
        <v>39474536</v>
      </c>
      <c r="F20" s="27">
        <v>42133613</v>
      </c>
      <c r="G20" s="27">
        <v>44792633</v>
      </c>
      <c r="H20" s="27">
        <v>47451654</v>
      </c>
      <c r="I20" s="12">
        <f t="shared" si="2"/>
        <v>207111599</v>
      </c>
      <c r="K20" s="7">
        <f t="shared" si="4"/>
        <v>33259163</v>
      </c>
      <c r="L20" s="24">
        <v>39474536</v>
      </c>
      <c r="M20" s="24">
        <v>42133613</v>
      </c>
      <c r="N20" s="7">
        <f t="shared" si="0"/>
        <v>44792633</v>
      </c>
      <c r="O20" s="24">
        <v>47451654</v>
      </c>
      <c r="P20" s="7">
        <f t="shared" si="0"/>
        <v>207111599</v>
      </c>
    </row>
    <row r="21" spans="2:16" ht="20.100000000000001" customHeight="1">
      <c r="B21" s="9">
        <f t="shared" si="1"/>
        <v>15</v>
      </c>
      <c r="C21" s="25" t="s">
        <v>18</v>
      </c>
      <c r="D21" s="27">
        <v>2771597</v>
      </c>
      <c r="E21" s="27">
        <v>3289545</v>
      </c>
      <c r="F21" s="27">
        <v>3511134</v>
      </c>
      <c r="G21" s="27">
        <v>3732719</v>
      </c>
      <c r="H21" s="27">
        <v>3954305</v>
      </c>
      <c r="I21" s="12">
        <f t="shared" si="2"/>
        <v>17259300</v>
      </c>
      <c r="K21" s="7">
        <f t="shared" si="4"/>
        <v>2771597</v>
      </c>
      <c r="L21" s="7">
        <f t="shared" si="0"/>
        <v>3289545</v>
      </c>
      <c r="M21" s="7">
        <f t="shared" si="0"/>
        <v>3511134</v>
      </c>
      <c r="N21" s="7">
        <f t="shared" si="0"/>
        <v>3732719</v>
      </c>
      <c r="O21" s="7">
        <f t="shared" si="0"/>
        <v>3954305</v>
      </c>
      <c r="P21" s="7">
        <f t="shared" si="0"/>
        <v>17259300</v>
      </c>
    </row>
    <row r="22" spans="2:16" ht="20.100000000000001" customHeight="1">
      <c r="B22" s="9">
        <f t="shared" si="1"/>
        <v>16</v>
      </c>
      <c r="C22" s="25" t="s">
        <v>19</v>
      </c>
      <c r="D22" s="27">
        <v>8314791</v>
      </c>
      <c r="E22" s="27">
        <v>9868634</v>
      </c>
      <c r="F22" s="27">
        <v>10533403</v>
      </c>
      <c r="G22" s="27">
        <v>11198158</v>
      </c>
      <c r="H22" s="27">
        <v>11862914</v>
      </c>
      <c r="I22" s="12">
        <f t="shared" si="2"/>
        <v>51777900</v>
      </c>
      <c r="K22" s="7">
        <f t="shared" si="4"/>
        <v>8314791</v>
      </c>
      <c r="L22" s="7">
        <f t="shared" si="0"/>
        <v>9868634</v>
      </c>
      <c r="M22" s="7">
        <f t="shared" si="0"/>
        <v>10533403</v>
      </c>
      <c r="N22" s="7">
        <f t="shared" si="0"/>
        <v>11198158</v>
      </c>
      <c r="O22" s="7">
        <f t="shared" si="0"/>
        <v>11862914</v>
      </c>
      <c r="P22" s="7">
        <f t="shared" si="0"/>
        <v>51777900</v>
      </c>
    </row>
    <row r="23" spans="2:16" ht="20.100000000000001" customHeight="1">
      <c r="B23" s="9">
        <f t="shared" si="1"/>
        <v>17</v>
      </c>
      <c r="C23" s="25" t="s">
        <v>20</v>
      </c>
      <c r="D23" s="27">
        <v>5543194</v>
      </c>
      <c r="E23" s="27">
        <v>6579089</v>
      </c>
      <c r="F23" s="27">
        <v>7022269</v>
      </c>
      <c r="G23" s="27">
        <v>7465439</v>
      </c>
      <c r="H23" s="27">
        <v>7908609</v>
      </c>
      <c r="I23" s="12">
        <f t="shared" si="2"/>
        <v>34518600</v>
      </c>
      <c r="K23" s="7">
        <f t="shared" si="4"/>
        <v>5543194</v>
      </c>
      <c r="L23" s="7">
        <f t="shared" ref="L23:P38" si="5">ROUND(E23,0)</f>
        <v>6579089</v>
      </c>
      <c r="M23" s="7">
        <f t="shared" si="5"/>
        <v>7022269</v>
      </c>
      <c r="N23" s="7">
        <f t="shared" si="5"/>
        <v>7465439</v>
      </c>
      <c r="O23" s="7">
        <f t="shared" si="5"/>
        <v>7908609</v>
      </c>
      <c r="P23" s="7">
        <f t="shared" si="5"/>
        <v>34518600</v>
      </c>
    </row>
    <row r="24" spans="2:16" ht="20.100000000000001" customHeight="1">
      <c r="B24" s="9">
        <f t="shared" si="1"/>
        <v>18</v>
      </c>
      <c r="C24" s="25" t="s">
        <v>21</v>
      </c>
      <c r="D24" s="27">
        <v>33259163</v>
      </c>
      <c r="E24" s="27">
        <v>39474536</v>
      </c>
      <c r="F24" s="27">
        <v>42133613</v>
      </c>
      <c r="G24" s="27">
        <v>44792633</v>
      </c>
      <c r="H24" s="27">
        <v>47451655</v>
      </c>
      <c r="I24" s="12">
        <f t="shared" si="2"/>
        <v>207111600</v>
      </c>
      <c r="K24" s="7">
        <f t="shared" si="4"/>
        <v>33259163</v>
      </c>
      <c r="L24" s="24">
        <v>39474536</v>
      </c>
      <c r="M24" s="24">
        <v>42133613</v>
      </c>
      <c r="N24" s="7">
        <f t="shared" si="5"/>
        <v>44792633</v>
      </c>
      <c r="O24" s="7">
        <f t="shared" si="5"/>
        <v>47451655</v>
      </c>
      <c r="P24" s="7">
        <f t="shared" si="5"/>
        <v>207111600</v>
      </c>
    </row>
    <row r="25" spans="2:16" ht="20.100000000000001" customHeight="1">
      <c r="B25" s="9">
        <f t="shared" si="1"/>
        <v>19</v>
      </c>
      <c r="C25" s="25" t="s">
        <v>22</v>
      </c>
      <c r="D25" s="27">
        <v>5543194</v>
      </c>
      <c r="E25" s="27">
        <v>6579089</v>
      </c>
      <c r="F25" s="27">
        <v>7022269</v>
      </c>
      <c r="G25" s="27">
        <v>7465439</v>
      </c>
      <c r="H25" s="27">
        <v>7908609</v>
      </c>
      <c r="I25" s="12">
        <f t="shared" si="2"/>
        <v>34518600</v>
      </c>
      <c r="K25" s="7">
        <f t="shared" si="4"/>
        <v>5543194</v>
      </c>
      <c r="L25" s="7">
        <f t="shared" si="5"/>
        <v>6579089</v>
      </c>
      <c r="M25" s="7">
        <f t="shared" si="5"/>
        <v>7022269</v>
      </c>
      <c r="N25" s="7">
        <f t="shared" si="5"/>
        <v>7465439</v>
      </c>
      <c r="O25" s="7">
        <f t="shared" si="5"/>
        <v>7908609</v>
      </c>
      <c r="P25" s="7">
        <f t="shared" si="5"/>
        <v>34518600</v>
      </c>
    </row>
    <row r="26" spans="2:16" ht="20.100000000000001" customHeight="1">
      <c r="B26" s="9">
        <f t="shared" si="1"/>
        <v>20</v>
      </c>
      <c r="C26" s="25" t="s">
        <v>23</v>
      </c>
      <c r="D26" s="27">
        <v>22172775</v>
      </c>
      <c r="E26" s="27">
        <v>26316358</v>
      </c>
      <c r="F26" s="27">
        <v>28089075</v>
      </c>
      <c r="G26" s="27">
        <v>29861756</v>
      </c>
      <c r="H26" s="27">
        <v>31634436</v>
      </c>
      <c r="I26" s="12">
        <f t="shared" si="2"/>
        <v>138074400</v>
      </c>
      <c r="K26" s="24">
        <v>22172775</v>
      </c>
      <c r="L26" s="7">
        <f t="shared" si="5"/>
        <v>26316358</v>
      </c>
      <c r="M26" s="7">
        <f t="shared" si="5"/>
        <v>28089075</v>
      </c>
      <c r="N26" s="58">
        <v>29861756</v>
      </c>
      <c r="O26" s="7">
        <f t="shared" si="5"/>
        <v>31634436</v>
      </c>
      <c r="P26" s="7">
        <f t="shared" si="5"/>
        <v>138074400</v>
      </c>
    </row>
    <row r="27" spans="2:16" ht="20.100000000000001" customHeight="1">
      <c r="B27" s="9">
        <f t="shared" si="1"/>
        <v>21</v>
      </c>
      <c r="C27" s="25" t="s">
        <v>24</v>
      </c>
      <c r="D27" s="27">
        <v>5543194</v>
      </c>
      <c r="E27" s="27">
        <v>6579089</v>
      </c>
      <c r="F27" s="27">
        <v>7022269</v>
      </c>
      <c r="G27" s="27">
        <v>7465439</v>
      </c>
      <c r="H27" s="27">
        <v>7908609</v>
      </c>
      <c r="I27" s="12">
        <f t="shared" si="2"/>
        <v>34518600</v>
      </c>
      <c r="K27" s="7">
        <f>ROUND(D27,0)</f>
        <v>5543194</v>
      </c>
      <c r="L27" s="7">
        <f t="shared" si="5"/>
        <v>6579089</v>
      </c>
      <c r="M27" s="7">
        <f t="shared" si="5"/>
        <v>7022269</v>
      </c>
      <c r="N27" s="7">
        <f t="shared" si="5"/>
        <v>7465439</v>
      </c>
      <c r="O27" s="7">
        <f t="shared" si="5"/>
        <v>7908609</v>
      </c>
      <c r="P27" s="7">
        <f t="shared" si="5"/>
        <v>34518600</v>
      </c>
    </row>
    <row r="28" spans="2:16" ht="20.100000000000001" customHeight="1">
      <c r="B28" s="9">
        <f t="shared" si="1"/>
        <v>22</v>
      </c>
      <c r="C28" s="25" t="s">
        <v>25</v>
      </c>
      <c r="D28" s="27">
        <v>13857984</v>
      </c>
      <c r="E28" s="27">
        <v>16447724</v>
      </c>
      <c r="F28" s="27">
        <v>17555672</v>
      </c>
      <c r="G28" s="27">
        <v>18663598</v>
      </c>
      <c r="H28" s="27">
        <v>19771523</v>
      </c>
      <c r="I28" s="12">
        <f t="shared" si="2"/>
        <v>86296501</v>
      </c>
      <c r="K28" s="24">
        <v>13857984</v>
      </c>
      <c r="L28" s="7">
        <f t="shared" si="5"/>
        <v>16447724</v>
      </c>
      <c r="M28" s="7">
        <f t="shared" si="5"/>
        <v>17555672</v>
      </c>
      <c r="N28" s="24">
        <v>18663598</v>
      </c>
      <c r="O28" s="7">
        <f t="shared" si="5"/>
        <v>19771523</v>
      </c>
      <c r="P28" s="7">
        <f t="shared" si="5"/>
        <v>86296501</v>
      </c>
    </row>
    <row r="29" spans="2:16" ht="20.100000000000001" customHeight="1">
      <c r="B29" s="9">
        <f t="shared" si="1"/>
        <v>23</v>
      </c>
      <c r="C29" s="25" t="s">
        <v>26</v>
      </c>
      <c r="D29" s="27">
        <v>11086388</v>
      </c>
      <c r="E29" s="27">
        <v>13158179</v>
      </c>
      <c r="F29" s="27">
        <v>14044537</v>
      </c>
      <c r="G29" s="27">
        <v>14930878</v>
      </c>
      <c r="H29" s="27">
        <v>15817218</v>
      </c>
      <c r="I29" s="12">
        <f t="shared" si="2"/>
        <v>69037200</v>
      </c>
      <c r="K29" s="7">
        <f>ROUND(D29,0)</f>
        <v>11086388</v>
      </c>
      <c r="L29" s="7">
        <f t="shared" si="5"/>
        <v>13158179</v>
      </c>
      <c r="M29" s="7">
        <f t="shared" si="5"/>
        <v>14044537</v>
      </c>
      <c r="N29" s="7">
        <f t="shared" si="5"/>
        <v>14930878</v>
      </c>
      <c r="O29" s="7">
        <f t="shared" si="5"/>
        <v>15817218</v>
      </c>
      <c r="P29" s="7">
        <f t="shared" si="5"/>
        <v>69037200</v>
      </c>
    </row>
    <row r="30" spans="2:16" ht="20.100000000000001" customHeight="1">
      <c r="B30" s="9">
        <f t="shared" si="1"/>
        <v>24</v>
      </c>
      <c r="C30" s="25" t="s">
        <v>27</v>
      </c>
      <c r="D30" s="27">
        <v>5543194</v>
      </c>
      <c r="E30" s="27">
        <v>6579089</v>
      </c>
      <c r="F30" s="27">
        <v>7022269</v>
      </c>
      <c r="G30" s="27">
        <v>7465439</v>
      </c>
      <c r="H30" s="27">
        <v>7908609</v>
      </c>
      <c r="I30" s="12">
        <f t="shared" si="2"/>
        <v>34518600</v>
      </c>
      <c r="K30" s="7">
        <f>ROUND(D30,0)</f>
        <v>5543194</v>
      </c>
      <c r="L30" s="7">
        <f t="shared" si="5"/>
        <v>6579089</v>
      </c>
      <c r="M30" s="7">
        <f t="shared" si="5"/>
        <v>7022269</v>
      </c>
      <c r="N30" s="7">
        <f t="shared" si="5"/>
        <v>7465439</v>
      </c>
      <c r="O30" s="7">
        <f t="shared" si="5"/>
        <v>7908609</v>
      </c>
      <c r="P30" s="7">
        <f t="shared" si="5"/>
        <v>34518600</v>
      </c>
    </row>
    <row r="31" spans="2:16" ht="20.100000000000001" customHeight="1">
      <c r="B31" s="9">
        <f t="shared" si="1"/>
        <v>25</v>
      </c>
      <c r="C31" s="25" t="s">
        <v>28</v>
      </c>
      <c r="D31" s="27">
        <v>8314791</v>
      </c>
      <c r="E31" s="27">
        <v>9868634</v>
      </c>
      <c r="F31" s="27">
        <v>10533403</v>
      </c>
      <c r="G31" s="27">
        <v>11198158</v>
      </c>
      <c r="H31" s="27">
        <v>11862914</v>
      </c>
      <c r="I31" s="12">
        <f t="shared" si="2"/>
        <v>51777900</v>
      </c>
      <c r="K31" s="7">
        <f>ROUND(D31,0)</f>
        <v>8314791</v>
      </c>
      <c r="L31" s="7">
        <f t="shared" si="5"/>
        <v>9868634</v>
      </c>
      <c r="M31" s="7">
        <f t="shared" si="5"/>
        <v>10533403</v>
      </c>
      <c r="N31" s="7">
        <f t="shared" si="5"/>
        <v>11198158</v>
      </c>
      <c r="O31" s="7">
        <f t="shared" si="5"/>
        <v>11862914</v>
      </c>
      <c r="P31" s="7">
        <f t="shared" si="5"/>
        <v>51777900</v>
      </c>
    </row>
    <row r="32" spans="2:16" ht="20.100000000000001" customHeight="1">
      <c r="B32" s="9">
        <f t="shared" si="1"/>
        <v>26</v>
      </c>
      <c r="C32" s="25" t="s">
        <v>29</v>
      </c>
      <c r="D32" s="27">
        <v>13857985</v>
      </c>
      <c r="E32" s="27">
        <v>16447724</v>
      </c>
      <c r="F32" s="27">
        <v>17555672</v>
      </c>
      <c r="G32" s="27">
        <v>18663597</v>
      </c>
      <c r="H32" s="27">
        <v>19771523</v>
      </c>
      <c r="I32" s="12">
        <f t="shared" si="2"/>
        <v>86296501</v>
      </c>
      <c r="K32" s="7">
        <f>ROUND(D32,0)</f>
        <v>13857985</v>
      </c>
      <c r="L32" s="7">
        <f t="shared" si="5"/>
        <v>16447724</v>
      </c>
      <c r="M32" s="7">
        <f t="shared" si="5"/>
        <v>17555672</v>
      </c>
      <c r="N32" s="7">
        <f t="shared" si="5"/>
        <v>18663597</v>
      </c>
      <c r="O32" s="7">
        <f t="shared" si="5"/>
        <v>19771523</v>
      </c>
      <c r="P32" s="7">
        <f t="shared" si="5"/>
        <v>86296501</v>
      </c>
    </row>
    <row r="33" spans="2:16" ht="20.100000000000001" customHeight="1">
      <c r="B33" s="9">
        <f t="shared" si="1"/>
        <v>27</v>
      </c>
      <c r="C33" s="25" t="s">
        <v>30</v>
      </c>
      <c r="D33" s="27">
        <v>11086388</v>
      </c>
      <c r="E33" s="27">
        <v>13158179</v>
      </c>
      <c r="F33" s="27">
        <v>14044537</v>
      </c>
      <c r="G33" s="27">
        <v>14930878</v>
      </c>
      <c r="H33" s="27">
        <v>15817218</v>
      </c>
      <c r="I33" s="12">
        <f t="shared" si="2"/>
        <v>69037200</v>
      </c>
      <c r="K33" s="7">
        <f>ROUND(D33,0)</f>
        <v>11086388</v>
      </c>
      <c r="L33" s="7">
        <f t="shared" si="5"/>
        <v>13158179</v>
      </c>
      <c r="M33" s="7">
        <f t="shared" si="5"/>
        <v>14044537</v>
      </c>
      <c r="N33" s="7">
        <f t="shared" si="5"/>
        <v>14930878</v>
      </c>
      <c r="O33" s="7">
        <f t="shared" si="5"/>
        <v>15817218</v>
      </c>
      <c r="P33" s="7">
        <f t="shared" si="5"/>
        <v>69037200</v>
      </c>
    </row>
    <row r="34" spans="2:16" ht="20.100000000000001" customHeight="1">
      <c r="B34" s="9">
        <f t="shared" si="1"/>
        <v>28</v>
      </c>
      <c r="C34" s="25" t="s">
        <v>31</v>
      </c>
      <c r="D34" s="27">
        <v>19401178</v>
      </c>
      <c r="E34" s="27">
        <v>23026813</v>
      </c>
      <c r="F34" s="27">
        <v>24577940</v>
      </c>
      <c r="G34" s="27">
        <v>26129036</v>
      </c>
      <c r="H34" s="27">
        <v>27680132</v>
      </c>
      <c r="I34" s="12">
        <f t="shared" si="2"/>
        <v>120815099</v>
      </c>
      <c r="K34" s="24">
        <v>19401178</v>
      </c>
      <c r="L34" s="7">
        <f t="shared" si="5"/>
        <v>23026813</v>
      </c>
      <c r="M34" s="7">
        <f t="shared" si="5"/>
        <v>24577940</v>
      </c>
      <c r="N34" s="24">
        <v>26129036</v>
      </c>
      <c r="O34" s="7">
        <f t="shared" si="5"/>
        <v>27680132</v>
      </c>
      <c r="P34" s="7">
        <f t="shared" si="5"/>
        <v>120815099</v>
      </c>
    </row>
    <row r="35" spans="2:16" ht="20.100000000000001" customHeight="1">
      <c r="B35" s="9">
        <f t="shared" si="1"/>
        <v>29</v>
      </c>
      <c r="C35" s="25" t="s">
        <v>32</v>
      </c>
      <c r="D35" s="27">
        <v>11086388</v>
      </c>
      <c r="E35" s="27">
        <v>13158179</v>
      </c>
      <c r="F35" s="27">
        <v>14044537</v>
      </c>
      <c r="G35" s="27">
        <v>14930878</v>
      </c>
      <c r="H35" s="27">
        <v>15817218</v>
      </c>
      <c r="I35" s="12">
        <f t="shared" si="2"/>
        <v>69037200</v>
      </c>
      <c r="K35" s="7">
        <f>ROUND(D35,0)</f>
        <v>11086388</v>
      </c>
      <c r="L35" s="7">
        <f t="shared" si="5"/>
        <v>13158179</v>
      </c>
      <c r="M35" s="7">
        <f t="shared" si="5"/>
        <v>14044537</v>
      </c>
      <c r="N35" s="7">
        <f t="shared" si="5"/>
        <v>14930878</v>
      </c>
      <c r="O35" s="7">
        <f t="shared" si="5"/>
        <v>15817218</v>
      </c>
      <c r="P35" s="7">
        <f t="shared" si="5"/>
        <v>69037200</v>
      </c>
    </row>
    <row r="36" spans="2:16" ht="20.100000000000001" customHeight="1">
      <c r="B36" s="9">
        <f t="shared" si="1"/>
        <v>30</v>
      </c>
      <c r="C36" s="25" t="s">
        <v>33</v>
      </c>
      <c r="D36" s="27">
        <v>2771597</v>
      </c>
      <c r="E36" s="27">
        <v>3289545</v>
      </c>
      <c r="F36" s="27">
        <v>3511134</v>
      </c>
      <c r="G36" s="27">
        <v>3732719</v>
      </c>
      <c r="H36" s="27">
        <v>3954304</v>
      </c>
      <c r="I36" s="12">
        <f t="shared" si="2"/>
        <v>17259299</v>
      </c>
      <c r="K36" s="7">
        <f>ROUND(D36,0)</f>
        <v>2771597</v>
      </c>
      <c r="L36" s="7">
        <f t="shared" si="5"/>
        <v>3289545</v>
      </c>
      <c r="M36" s="7">
        <f t="shared" si="5"/>
        <v>3511134</v>
      </c>
      <c r="N36" s="7">
        <f t="shared" si="5"/>
        <v>3732719</v>
      </c>
      <c r="O36" s="7">
        <v>3954304</v>
      </c>
      <c r="P36" s="7">
        <f t="shared" si="5"/>
        <v>17259299</v>
      </c>
    </row>
    <row r="37" spans="2:16" ht="20.100000000000001" customHeight="1">
      <c r="B37" s="9">
        <f t="shared" si="1"/>
        <v>31</v>
      </c>
      <c r="C37" s="25" t="s">
        <v>34</v>
      </c>
      <c r="D37" s="27">
        <v>11086388</v>
      </c>
      <c r="E37" s="27">
        <v>13158179</v>
      </c>
      <c r="F37" s="27">
        <v>14044537</v>
      </c>
      <c r="G37" s="27">
        <v>14930878</v>
      </c>
      <c r="H37" s="27">
        <v>15817218</v>
      </c>
      <c r="I37" s="12">
        <f t="shared" si="2"/>
        <v>69037200</v>
      </c>
      <c r="K37" s="7">
        <f>ROUND(D37,0)</f>
        <v>11086388</v>
      </c>
      <c r="L37" s="7">
        <f t="shared" si="5"/>
        <v>13158179</v>
      </c>
      <c r="M37" s="7">
        <f t="shared" si="5"/>
        <v>14044537</v>
      </c>
      <c r="N37" s="7">
        <f t="shared" si="5"/>
        <v>14930878</v>
      </c>
      <c r="O37" s="7">
        <f t="shared" si="5"/>
        <v>15817218</v>
      </c>
      <c r="P37" s="7">
        <f t="shared" si="5"/>
        <v>69037200</v>
      </c>
    </row>
    <row r="38" spans="2:16" ht="20.100000000000001" customHeight="1">
      <c r="B38" s="9">
        <f t="shared" si="1"/>
        <v>32</v>
      </c>
      <c r="C38" s="25" t="s">
        <v>35</v>
      </c>
      <c r="D38" s="27">
        <v>13857985</v>
      </c>
      <c r="E38" s="27">
        <v>16447724</v>
      </c>
      <c r="F38" s="27">
        <v>17555672</v>
      </c>
      <c r="G38" s="27">
        <v>18663597</v>
      </c>
      <c r="H38" s="27">
        <v>19771523</v>
      </c>
      <c r="I38" s="12">
        <f t="shared" si="2"/>
        <v>86296501</v>
      </c>
      <c r="K38" s="7">
        <f>ROUND(D38,0)</f>
        <v>13857985</v>
      </c>
      <c r="L38" s="7">
        <f t="shared" si="5"/>
        <v>16447724</v>
      </c>
      <c r="M38" s="7">
        <f t="shared" si="5"/>
        <v>17555672</v>
      </c>
      <c r="N38" s="7">
        <f t="shared" si="5"/>
        <v>18663597</v>
      </c>
      <c r="O38" s="7">
        <f t="shared" si="5"/>
        <v>19771523</v>
      </c>
      <c r="P38" s="7">
        <f t="shared" si="5"/>
        <v>86296501</v>
      </c>
    </row>
    <row r="39" spans="2:16" ht="26.25">
      <c r="B39" s="59" t="s">
        <v>36</v>
      </c>
      <c r="C39" s="59"/>
      <c r="D39" s="27">
        <f t="shared" ref="D39:K39" si="6">SUM(D7:D38)</f>
        <v>554319388</v>
      </c>
      <c r="E39" s="27">
        <f t="shared" si="6"/>
        <v>657908942</v>
      </c>
      <c r="F39" s="27">
        <f t="shared" si="6"/>
        <v>702226871</v>
      </c>
      <c r="G39" s="27">
        <f t="shared" si="6"/>
        <v>746543890</v>
      </c>
      <c r="H39" s="27">
        <f t="shared" si="6"/>
        <v>790860909</v>
      </c>
      <c r="I39" s="27">
        <f t="shared" si="6"/>
        <v>3451860000</v>
      </c>
      <c r="K39" s="57">
        <f t="shared" si="6"/>
        <v>554319388</v>
      </c>
      <c r="L39" s="57">
        <f>SUM(L7:L38)</f>
        <v>657908942</v>
      </c>
      <c r="M39" s="57">
        <f>SUM(M7:M38)</f>
        <v>702226871</v>
      </c>
      <c r="N39" s="57">
        <f>SUM(N7:N38)</f>
        <v>746543890</v>
      </c>
      <c r="O39" s="57">
        <f>SUM(O7:O38)</f>
        <v>790860909</v>
      </c>
      <c r="P39" s="57">
        <f>SUM(P7:P38)</f>
        <v>3451860000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B2:P39"/>
  <sheetViews>
    <sheetView rightToLeft="1" topLeftCell="A34" zoomScale="110" zoomScaleNormal="110" workbookViewId="0">
      <selection activeCell="G41" sqref="G41"/>
    </sheetView>
  </sheetViews>
  <sheetFormatPr defaultRowHeight="15"/>
  <cols>
    <col min="2" max="2" width="4.42578125" customWidth="1"/>
    <col min="3" max="3" width="19.140625" customWidth="1"/>
    <col min="4" max="9" width="10.5703125" customWidth="1"/>
  </cols>
  <sheetData>
    <row r="2" spans="2:16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6" ht="27.75" customHeight="1">
      <c r="B4" s="62" t="s">
        <v>91</v>
      </c>
      <c r="C4" s="62"/>
      <c r="D4" s="62"/>
      <c r="E4" s="62"/>
      <c r="F4" s="62"/>
      <c r="G4" s="62"/>
      <c r="H4" s="3" t="s">
        <v>47</v>
      </c>
      <c r="I4" s="1"/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0.100000000000001" customHeight="1">
      <c r="B7" s="9">
        <v>1</v>
      </c>
      <c r="C7" s="25" t="s">
        <v>4</v>
      </c>
      <c r="D7" s="7">
        <v>55692</v>
      </c>
      <c r="E7" s="7">
        <v>1876</v>
      </c>
      <c r="F7" s="7">
        <v>1910</v>
      </c>
      <c r="G7" s="7">
        <v>1941</v>
      </c>
      <c r="H7" s="7">
        <v>1972</v>
      </c>
      <c r="I7" s="13">
        <f>SUM(D7:H7)</f>
        <v>63391</v>
      </c>
      <c r="K7" s="7">
        <f>ROUND(D7,0)</f>
        <v>55692</v>
      </c>
      <c r="L7" s="7">
        <f t="shared" ref="L7:P22" si="0">ROUND(E7,0)</f>
        <v>1876</v>
      </c>
      <c r="M7" s="24">
        <v>1910</v>
      </c>
      <c r="N7" s="7">
        <f t="shared" si="0"/>
        <v>1941</v>
      </c>
      <c r="O7" s="7">
        <v>1972</v>
      </c>
      <c r="P7" s="7">
        <f t="shared" si="0"/>
        <v>63391</v>
      </c>
    </row>
    <row r="8" spans="2:16" ht="20.100000000000001" customHeight="1">
      <c r="B8" s="9">
        <f t="shared" ref="B8:B38" si="1">B7+1</f>
        <v>2</v>
      </c>
      <c r="C8" s="25" t="s">
        <v>5</v>
      </c>
      <c r="D8" s="7">
        <v>13923</v>
      </c>
      <c r="E8" s="7">
        <v>469</v>
      </c>
      <c r="F8" s="7">
        <v>477</v>
      </c>
      <c r="G8" s="7">
        <v>485</v>
      </c>
      <c r="H8" s="7">
        <v>493</v>
      </c>
      <c r="I8" s="13">
        <f t="shared" ref="I8:I38" si="2">SUM(D8:H8)</f>
        <v>15847</v>
      </c>
      <c r="K8" s="7">
        <f t="shared" ref="K8:K38" si="3">ROUND(D8,0)</f>
        <v>13923</v>
      </c>
      <c r="L8" s="7">
        <f t="shared" si="0"/>
        <v>469</v>
      </c>
      <c r="M8" s="7">
        <f t="shared" si="0"/>
        <v>477</v>
      </c>
      <c r="N8" s="7">
        <f t="shared" si="0"/>
        <v>485</v>
      </c>
      <c r="O8" s="7">
        <f t="shared" si="0"/>
        <v>493</v>
      </c>
      <c r="P8" s="7">
        <f t="shared" si="0"/>
        <v>15847</v>
      </c>
    </row>
    <row r="9" spans="2:16" ht="20.100000000000001" customHeight="1">
      <c r="B9" s="9">
        <f t="shared" si="1"/>
        <v>3</v>
      </c>
      <c r="C9" s="25" t="s">
        <v>6</v>
      </c>
      <c r="D9" s="7">
        <v>27846</v>
      </c>
      <c r="E9" s="7">
        <v>938</v>
      </c>
      <c r="F9" s="7">
        <v>955</v>
      </c>
      <c r="G9" s="7">
        <v>971</v>
      </c>
      <c r="H9" s="7">
        <v>986</v>
      </c>
      <c r="I9" s="13">
        <f t="shared" si="2"/>
        <v>31696</v>
      </c>
      <c r="K9" s="7">
        <f t="shared" si="3"/>
        <v>27846</v>
      </c>
      <c r="L9" s="7">
        <f t="shared" si="0"/>
        <v>938</v>
      </c>
      <c r="M9" s="7">
        <f t="shared" si="0"/>
        <v>955</v>
      </c>
      <c r="N9" s="24">
        <v>971</v>
      </c>
      <c r="O9" s="7">
        <f t="shared" si="0"/>
        <v>986</v>
      </c>
      <c r="P9" s="7">
        <f t="shared" si="0"/>
        <v>31696</v>
      </c>
    </row>
    <row r="10" spans="2:16" ht="20.100000000000001" customHeight="1">
      <c r="B10" s="9">
        <f t="shared" si="1"/>
        <v>4</v>
      </c>
      <c r="C10" s="25" t="s">
        <v>7</v>
      </c>
      <c r="D10" s="7">
        <v>222769</v>
      </c>
      <c r="E10" s="7">
        <v>7503</v>
      </c>
      <c r="F10" s="7">
        <v>7638</v>
      </c>
      <c r="G10" s="7">
        <v>7763</v>
      </c>
      <c r="H10" s="7">
        <v>7886</v>
      </c>
      <c r="I10" s="13">
        <f t="shared" si="2"/>
        <v>253559</v>
      </c>
      <c r="K10" s="7">
        <f t="shared" si="3"/>
        <v>222769</v>
      </c>
      <c r="L10" s="7">
        <f t="shared" si="0"/>
        <v>7503</v>
      </c>
      <c r="M10" s="7">
        <f t="shared" si="0"/>
        <v>7638</v>
      </c>
      <c r="N10" s="7">
        <f t="shared" si="0"/>
        <v>7763</v>
      </c>
      <c r="O10" s="7">
        <f t="shared" si="0"/>
        <v>7886</v>
      </c>
      <c r="P10" s="7">
        <f t="shared" si="0"/>
        <v>253559</v>
      </c>
    </row>
    <row r="11" spans="2:16" ht="20.100000000000001" customHeight="1">
      <c r="B11" s="9">
        <f t="shared" si="1"/>
        <v>5</v>
      </c>
      <c r="C11" s="25" t="s">
        <v>8</v>
      </c>
      <c r="D11" s="7">
        <v>20885</v>
      </c>
      <c r="E11" s="7">
        <v>703</v>
      </c>
      <c r="F11" s="7">
        <v>716</v>
      </c>
      <c r="G11" s="7">
        <v>728</v>
      </c>
      <c r="H11" s="7">
        <v>739</v>
      </c>
      <c r="I11" s="13">
        <f t="shared" si="2"/>
        <v>23771</v>
      </c>
      <c r="K11" s="7">
        <f t="shared" si="3"/>
        <v>20885</v>
      </c>
      <c r="L11" s="7">
        <f t="shared" si="0"/>
        <v>703</v>
      </c>
      <c r="M11" s="7">
        <f t="shared" si="0"/>
        <v>716</v>
      </c>
      <c r="N11" s="7">
        <f t="shared" si="0"/>
        <v>728</v>
      </c>
      <c r="O11" s="7">
        <f t="shared" si="0"/>
        <v>739</v>
      </c>
      <c r="P11" s="7">
        <f t="shared" si="0"/>
        <v>23771</v>
      </c>
    </row>
    <row r="12" spans="2:16" ht="20.100000000000001" customHeight="1">
      <c r="B12" s="9">
        <f t="shared" si="1"/>
        <v>6</v>
      </c>
      <c r="C12" s="25" t="s">
        <v>9</v>
      </c>
      <c r="D12" s="7">
        <v>6962</v>
      </c>
      <c r="E12" s="7">
        <v>235</v>
      </c>
      <c r="F12" s="7">
        <v>239</v>
      </c>
      <c r="G12" s="7">
        <v>243</v>
      </c>
      <c r="H12" s="7">
        <v>246</v>
      </c>
      <c r="I12" s="13">
        <f t="shared" si="2"/>
        <v>7925</v>
      </c>
      <c r="K12" s="7">
        <f t="shared" si="3"/>
        <v>6962</v>
      </c>
      <c r="L12" s="7">
        <f t="shared" si="0"/>
        <v>235</v>
      </c>
      <c r="M12" s="7">
        <f t="shared" si="0"/>
        <v>239</v>
      </c>
      <c r="N12" s="7">
        <f t="shared" si="0"/>
        <v>243</v>
      </c>
      <c r="O12" s="7">
        <f t="shared" si="0"/>
        <v>246</v>
      </c>
      <c r="P12" s="7">
        <f t="shared" si="0"/>
        <v>7925</v>
      </c>
    </row>
    <row r="13" spans="2:16" ht="20.100000000000001" customHeight="1">
      <c r="B13" s="9">
        <f t="shared" si="1"/>
        <v>7</v>
      </c>
      <c r="C13" s="25" t="s">
        <v>10</v>
      </c>
      <c r="D13" s="7">
        <v>6962</v>
      </c>
      <c r="E13" s="7">
        <v>235</v>
      </c>
      <c r="F13" s="7">
        <v>239</v>
      </c>
      <c r="G13" s="7">
        <v>243</v>
      </c>
      <c r="H13" s="7">
        <v>246</v>
      </c>
      <c r="I13" s="13">
        <f t="shared" si="2"/>
        <v>7925</v>
      </c>
      <c r="K13" s="7">
        <f t="shared" si="3"/>
        <v>6962</v>
      </c>
      <c r="L13" s="7">
        <f t="shared" si="0"/>
        <v>235</v>
      </c>
      <c r="M13" s="7">
        <f t="shared" si="0"/>
        <v>239</v>
      </c>
      <c r="N13" s="7">
        <f t="shared" si="0"/>
        <v>243</v>
      </c>
      <c r="O13" s="7">
        <f t="shared" si="0"/>
        <v>246</v>
      </c>
      <c r="P13" s="7">
        <f t="shared" si="0"/>
        <v>7925</v>
      </c>
    </row>
    <row r="14" spans="2:16" ht="20.100000000000001" customHeight="1">
      <c r="B14" s="9">
        <f t="shared" si="1"/>
        <v>8</v>
      </c>
      <c r="C14" s="25" t="s">
        <v>11</v>
      </c>
      <c r="D14" s="7">
        <v>222769</v>
      </c>
      <c r="E14" s="7">
        <v>7503</v>
      </c>
      <c r="F14" s="7">
        <v>7638</v>
      </c>
      <c r="G14" s="7">
        <v>7763</v>
      </c>
      <c r="H14" s="7">
        <v>7886</v>
      </c>
      <c r="I14" s="13">
        <f t="shared" si="2"/>
        <v>253559</v>
      </c>
      <c r="K14" s="7">
        <f t="shared" si="3"/>
        <v>222769</v>
      </c>
      <c r="L14" s="7">
        <f t="shared" si="0"/>
        <v>7503</v>
      </c>
      <c r="M14" s="7">
        <f t="shared" si="0"/>
        <v>7638</v>
      </c>
      <c r="N14" s="7">
        <f t="shared" si="0"/>
        <v>7763</v>
      </c>
      <c r="O14" s="7">
        <f t="shared" si="0"/>
        <v>7886</v>
      </c>
      <c r="P14" s="7">
        <f t="shared" si="0"/>
        <v>253559</v>
      </c>
    </row>
    <row r="15" spans="2:16" ht="20.100000000000001" customHeight="1">
      <c r="B15" s="9">
        <f t="shared" si="1"/>
        <v>9</v>
      </c>
      <c r="C15" s="25" t="s">
        <v>12</v>
      </c>
      <c r="D15" s="39">
        <v>13923</v>
      </c>
      <c r="E15" s="7">
        <v>469</v>
      </c>
      <c r="F15" s="39">
        <v>477</v>
      </c>
      <c r="G15" s="39">
        <v>485</v>
      </c>
      <c r="H15" s="39">
        <v>493</v>
      </c>
      <c r="I15" s="13">
        <f t="shared" si="2"/>
        <v>15847</v>
      </c>
      <c r="K15" s="7">
        <f t="shared" si="3"/>
        <v>13923</v>
      </c>
      <c r="L15" s="7">
        <f t="shared" si="0"/>
        <v>469</v>
      </c>
      <c r="M15" s="7">
        <f t="shared" si="0"/>
        <v>477</v>
      </c>
      <c r="N15" s="7">
        <f t="shared" si="0"/>
        <v>485</v>
      </c>
      <c r="O15" s="7">
        <f t="shared" si="0"/>
        <v>493</v>
      </c>
      <c r="P15" s="7">
        <f t="shared" si="0"/>
        <v>15847</v>
      </c>
    </row>
    <row r="16" spans="2:16" ht="20.100000000000001" customHeight="1">
      <c r="B16" s="9">
        <f t="shared" si="1"/>
        <v>10</v>
      </c>
      <c r="C16" s="25" t="s">
        <v>13</v>
      </c>
      <c r="D16" s="7">
        <v>13923</v>
      </c>
      <c r="E16" s="7">
        <v>469</v>
      </c>
      <c r="F16" s="7">
        <v>477</v>
      </c>
      <c r="G16" s="7">
        <v>485</v>
      </c>
      <c r="H16" s="7">
        <v>493</v>
      </c>
      <c r="I16" s="13">
        <f t="shared" si="2"/>
        <v>15847</v>
      </c>
      <c r="K16" s="7">
        <f t="shared" si="3"/>
        <v>13923</v>
      </c>
      <c r="L16" s="7">
        <f t="shared" si="0"/>
        <v>469</v>
      </c>
      <c r="M16" s="7">
        <f t="shared" si="0"/>
        <v>477</v>
      </c>
      <c r="N16" s="7">
        <f t="shared" si="0"/>
        <v>485</v>
      </c>
      <c r="O16" s="7">
        <f t="shared" si="0"/>
        <v>493</v>
      </c>
      <c r="P16" s="7">
        <f t="shared" si="0"/>
        <v>15847</v>
      </c>
    </row>
    <row r="17" spans="2:16" ht="20.100000000000001" customHeight="1">
      <c r="B17" s="9">
        <f t="shared" si="1"/>
        <v>11</v>
      </c>
      <c r="C17" s="25" t="s">
        <v>14</v>
      </c>
      <c r="D17" s="7">
        <v>6962</v>
      </c>
      <c r="E17" s="7">
        <v>234</v>
      </c>
      <c r="F17" s="7">
        <v>239</v>
      </c>
      <c r="G17" s="7">
        <v>243</v>
      </c>
      <c r="H17" s="7">
        <v>246</v>
      </c>
      <c r="I17" s="13">
        <f t="shared" si="2"/>
        <v>7924</v>
      </c>
      <c r="K17" s="7">
        <f t="shared" si="3"/>
        <v>6962</v>
      </c>
      <c r="L17" s="7">
        <f t="shared" si="0"/>
        <v>234</v>
      </c>
      <c r="M17" s="7">
        <f t="shared" si="0"/>
        <v>239</v>
      </c>
      <c r="N17" s="7">
        <f t="shared" si="0"/>
        <v>243</v>
      </c>
      <c r="O17" s="7">
        <f t="shared" si="0"/>
        <v>246</v>
      </c>
      <c r="P17" s="7">
        <f t="shared" si="0"/>
        <v>7924</v>
      </c>
    </row>
    <row r="18" spans="2:16" ht="20.100000000000001" customHeight="1">
      <c r="B18" s="9">
        <f t="shared" si="1"/>
        <v>12</v>
      </c>
      <c r="C18" s="25" t="s">
        <v>15</v>
      </c>
      <c r="D18" s="7">
        <v>167077</v>
      </c>
      <c r="E18" s="7">
        <v>5627</v>
      </c>
      <c r="F18" s="7">
        <v>5728</v>
      </c>
      <c r="G18" s="7">
        <v>5822</v>
      </c>
      <c r="H18" s="7">
        <v>5914</v>
      </c>
      <c r="I18" s="13">
        <f t="shared" si="2"/>
        <v>190168</v>
      </c>
      <c r="K18" s="7">
        <f t="shared" si="3"/>
        <v>167077</v>
      </c>
      <c r="L18" s="7">
        <f t="shared" si="0"/>
        <v>5627</v>
      </c>
      <c r="M18" s="7">
        <f t="shared" si="0"/>
        <v>5728</v>
      </c>
      <c r="N18" s="7">
        <f t="shared" si="0"/>
        <v>5822</v>
      </c>
      <c r="O18" s="7">
        <f t="shared" si="0"/>
        <v>5914</v>
      </c>
      <c r="P18" s="7">
        <f t="shared" si="0"/>
        <v>190168</v>
      </c>
    </row>
    <row r="19" spans="2:16" ht="20.100000000000001" customHeight="1">
      <c r="B19" s="9">
        <f t="shared" si="1"/>
        <v>13</v>
      </c>
      <c r="C19" s="25" t="s">
        <v>16</v>
      </c>
      <c r="D19" s="7">
        <v>13923</v>
      </c>
      <c r="E19" s="7">
        <v>469</v>
      </c>
      <c r="F19" s="7">
        <v>477</v>
      </c>
      <c r="G19" s="7">
        <v>485</v>
      </c>
      <c r="H19" s="7">
        <v>493</v>
      </c>
      <c r="I19" s="13">
        <f t="shared" si="2"/>
        <v>15847</v>
      </c>
      <c r="K19" s="7">
        <f t="shared" si="3"/>
        <v>13923</v>
      </c>
      <c r="L19" s="7">
        <f t="shared" si="0"/>
        <v>469</v>
      </c>
      <c r="M19" s="7">
        <f t="shared" si="0"/>
        <v>477</v>
      </c>
      <c r="N19" s="7">
        <f t="shared" si="0"/>
        <v>485</v>
      </c>
      <c r="O19" s="7">
        <f t="shared" si="0"/>
        <v>493</v>
      </c>
      <c r="P19" s="7">
        <f t="shared" si="0"/>
        <v>15847</v>
      </c>
    </row>
    <row r="20" spans="2:16" ht="20.100000000000001" customHeight="1">
      <c r="B20" s="9">
        <f t="shared" si="1"/>
        <v>14</v>
      </c>
      <c r="C20" s="25" t="s">
        <v>17</v>
      </c>
      <c r="D20" s="7">
        <v>83539</v>
      </c>
      <c r="E20" s="7">
        <v>2813</v>
      </c>
      <c r="F20" s="7">
        <v>2864</v>
      </c>
      <c r="G20" s="7">
        <v>2911</v>
      </c>
      <c r="H20" s="7">
        <v>2957</v>
      </c>
      <c r="I20" s="13">
        <f t="shared" si="2"/>
        <v>95084</v>
      </c>
      <c r="K20" s="7">
        <f t="shared" si="3"/>
        <v>83539</v>
      </c>
      <c r="L20" s="7">
        <f t="shared" si="0"/>
        <v>2813</v>
      </c>
      <c r="M20" s="7">
        <f t="shared" si="0"/>
        <v>2864</v>
      </c>
      <c r="N20" s="7">
        <f t="shared" si="0"/>
        <v>2911</v>
      </c>
      <c r="O20" s="7">
        <f t="shared" si="0"/>
        <v>2957</v>
      </c>
      <c r="P20" s="7">
        <f t="shared" si="0"/>
        <v>95084</v>
      </c>
    </row>
    <row r="21" spans="2:16" ht="20.100000000000001" customHeight="1">
      <c r="B21" s="9">
        <f t="shared" si="1"/>
        <v>15</v>
      </c>
      <c r="C21" s="25" t="s">
        <v>18</v>
      </c>
      <c r="D21" s="7">
        <v>6961</v>
      </c>
      <c r="E21" s="7">
        <v>234</v>
      </c>
      <c r="F21" s="7">
        <v>239</v>
      </c>
      <c r="G21" s="7">
        <v>243</v>
      </c>
      <c r="H21" s="7">
        <v>246</v>
      </c>
      <c r="I21" s="13">
        <f t="shared" si="2"/>
        <v>7923</v>
      </c>
      <c r="K21" s="7">
        <v>6961</v>
      </c>
      <c r="L21" s="7">
        <f t="shared" si="0"/>
        <v>234</v>
      </c>
      <c r="M21" s="7">
        <f t="shared" si="0"/>
        <v>239</v>
      </c>
      <c r="N21" s="7">
        <f t="shared" si="0"/>
        <v>243</v>
      </c>
      <c r="O21" s="7">
        <f t="shared" si="0"/>
        <v>246</v>
      </c>
      <c r="P21" s="7">
        <f t="shared" si="0"/>
        <v>7923</v>
      </c>
    </row>
    <row r="22" spans="2:16" ht="20.100000000000001" customHeight="1">
      <c r="B22" s="9">
        <f t="shared" si="1"/>
        <v>16</v>
      </c>
      <c r="C22" s="25" t="s">
        <v>19</v>
      </c>
      <c r="D22" s="7">
        <v>20885</v>
      </c>
      <c r="E22" s="7">
        <v>703</v>
      </c>
      <c r="F22" s="7">
        <v>716</v>
      </c>
      <c r="G22" s="7">
        <v>728</v>
      </c>
      <c r="H22" s="7">
        <v>739</v>
      </c>
      <c r="I22" s="13">
        <f t="shared" si="2"/>
        <v>23771</v>
      </c>
      <c r="K22" s="7">
        <f t="shared" si="3"/>
        <v>20885</v>
      </c>
      <c r="L22" s="7">
        <f t="shared" si="0"/>
        <v>703</v>
      </c>
      <c r="M22" s="7">
        <f t="shared" si="0"/>
        <v>716</v>
      </c>
      <c r="N22" s="7">
        <f t="shared" si="0"/>
        <v>728</v>
      </c>
      <c r="O22" s="7">
        <f t="shared" si="0"/>
        <v>739</v>
      </c>
      <c r="P22" s="7">
        <f t="shared" si="0"/>
        <v>23771</v>
      </c>
    </row>
    <row r="23" spans="2:16" ht="20.100000000000001" customHeight="1">
      <c r="B23" s="9">
        <f t="shared" si="1"/>
        <v>17</v>
      </c>
      <c r="C23" s="25" t="s">
        <v>20</v>
      </c>
      <c r="D23" s="7">
        <v>13923</v>
      </c>
      <c r="E23" s="7">
        <v>469</v>
      </c>
      <c r="F23" s="7">
        <v>477</v>
      </c>
      <c r="G23" s="7">
        <v>485</v>
      </c>
      <c r="H23" s="7">
        <v>493</v>
      </c>
      <c r="I23" s="13">
        <f t="shared" si="2"/>
        <v>15847</v>
      </c>
      <c r="K23" s="7">
        <f t="shared" si="3"/>
        <v>13923</v>
      </c>
      <c r="L23" s="7">
        <f t="shared" ref="L23:L38" si="4">ROUND(E23,0)</f>
        <v>469</v>
      </c>
      <c r="M23" s="7">
        <f t="shared" ref="M23:M37" si="5">ROUND(F23,0)</f>
        <v>477</v>
      </c>
      <c r="N23" s="7">
        <f t="shared" ref="N23:N38" si="6">ROUND(G23,0)</f>
        <v>485</v>
      </c>
      <c r="O23" s="7">
        <f t="shared" ref="O23:O38" si="7">ROUND(H23,0)</f>
        <v>493</v>
      </c>
      <c r="P23" s="7">
        <f t="shared" ref="P23:P38" si="8">ROUND(I23,0)</f>
        <v>15847</v>
      </c>
    </row>
    <row r="24" spans="2:16" ht="20.100000000000001" customHeight="1">
      <c r="B24" s="9">
        <f t="shared" si="1"/>
        <v>18</v>
      </c>
      <c r="C24" s="25" t="s">
        <v>21</v>
      </c>
      <c r="D24" s="7">
        <v>83539</v>
      </c>
      <c r="E24" s="7">
        <v>2813</v>
      </c>
      <c r="F24" s="7">
        <v>2864</v>
      </c>
      <c r="G24" s="7">
        <v>2911</v>
      </c>
      <c r="H24" s="7">
        <v>2957</v>
      </c>
      <c r="I24" s="13">
        <f t="shared" si="2"/>
        <v>95084</v>
      </c>
      <c r="K24" s="7">
        <f t="shared" si="3"/>
        <v>83539</v>
      </c>
      <c r="L24" s="7">
        <f t="shared" si="4"/>
        <v>2813</v>
      </c>
      <c r="M24" s="7">
        <f t="shared" si="5"/>
        <v>2864</v>
      </c>
      <c r="N24" s="7">
        <f t="shared" si="6"/>
        <v>2911</v>
      </c>
      <c r="O24" s="7">
        <f t="shared" si="7"/>
        <v>2957</v>
      </c>
      <c r="P24" s="7">
        <f t="shared" si="8"/>
        <v>95084</v>
      </c>
    </row>
    <row r="25" spans="2:16" ht="20.100000000000001" customHeight="1">
      <c r="B25" s="9">
        <f t="shared" si="1"/>
        <v>19</v>
      </c>
      <c r="C25" s="25" t="s">
        <v>22</v>
      </c>
      <c r="D25" s="7">
        <v>13923</v>
      </c>
      <c r="E25" s="7">
        <v>469</v>
      </c>
      <c r="F25" s="7">
        <v>477</v>
      </c>
      <c r="G25" s="7">
        <v>485</v>
      </c>
      <c r="H25" s="7">
        <v>493</v>
      </c>
      <c r="I25" s="13">
        <f t="shared" si="2"/>
        <v>15847</v>
      </c>
      <c r="K25" s="7">
        <f t="shared" si="3"/>
        <v>13923</v>
      </c>
      <c r="L25" s="7">
        <f t="shared" si="4"/>
        <v>469</v>
      </c>
      <c r="M25" s="7">
        <f t="shared" si="5"/>
        <v>477</v>
      </c>
      <c r="N25" s="7">
        <f t="shared" si="6"/>
        <v>485</v>
      </c>
      <c r="O25" s="7">
        <f t="shared" si="7"/>
        <v>493</v>
      </c>
      <c r="P25" s="7">
        <f t="shared" si="8"/>
        <v>15847</v>
      </c>
    </row>
    <row r="26" spans="2:16" ht="20.100000000000001" customHeight="1">
      <c r="B26" s="9">
        <f t="shared" si="1"/>
        <v>20</v>
      </c>
      <c r="C26" s="25" t="s">
        <v>23</v>
      </c>
      <c r="D26" s="7">
        <v>55692</v>
      </c>
      <c r="E26" s="7">
        <v>1876</v>
      </c>
      <c r="F26" s="7">
        <v>1909</v>
      </c>
      <c r="G26" s="7">
        <v>1941</v>
      </c>
      <c r="H26" s="7">
        <v>1972</v>
      </c>
      <c r="I26" s="13">
        <f t="shared" si="2"/>
        <v>63390</v>
      </c>
      <c r="K26" s="7">
        <f t="shared" si="3"/>
        <v>55692</v>
      </c>
      <c r="L26" s="7">
        <f t="shared" si="4"/>
        <v>1876</v>
      </c>
      <c r="M26" s="7">
        <f t="shared" si="5"/>
        <v>1909</v>
      </c>
      <c r="N26" s="7">
        <f t="shared" si="6"/>
        <v>1941</v>
      </c>
      <c r="O26" s="7">
        <v>1972</v>
      </c>
      <c r="P26" s="7">
        <f t="shared" si="8"/>
        <v>63390</v>
      </c>
    </row>
    <row r="27" spans="2:16" ht="20.100000000000001" customHeight="1">
      <c r="B27" s="9">
        <f t="shared" si="1"/>
        <v>21</v>
      </c>
      <c r="C27" s="25" t="s">
        <v>24</v>
      </c>
      <c r="D27" s="7">
        <v>13923</v>
      </c>
      <c r="E27" s="7">
        <v>469</v>
      </c>
      <c r="F27" s="7">
        <v>477</v>
      </c>
      <c r="G27" s="7">
        <v>485</v>
      </c>
      <c r="H27" s="7">
        <v>493</v>
      </c>
      <c r="I27" s="13">
        <f t="shared" si="2"/>
        <v>15847</v>
      </c>
      <c r="K27" s="7">
        <f t="shared" si="3"/>
        <v>13923</v>
      </c>
      <c r="L27" s="7">
        <f t="shared" si="4"/>
        <v>469</v>
      </c>
      <c r="M27" s="7">
        <f t="shared" si="5"/>
        <v>477</v>
      </c>
      <c r="N27" s="7">
        <f t="shared" si="6"/>
        <v>485</v>
      </c>
      <c r="O27" s="7">
        <f t="shared" si="7"/>
        <v>493</v>
      </c>
      <c r="P27" s="7">
        <f t="shared" si="8"/>
        <v>15847</v>
      </c>
    </row>
    <row r="28" spans="2:16" ht="20.100000000000001" customHeight="1">
      <c r="B28" s="9">
        <f t="shared" si="1"/>
        <v>22</v>
      </c>
      <c r="C28" s="25" t="s">
        <v>25</v>
      </c>
      <c r="D28" s="7">
        <v>34808</v>
      </c>
      <c r="E28" s="7">
        <v>1172</v>
      </c>
      <c r="F28" s="7">
        <v>1193</v>
      </c>
      <c r="G28" s="7">
        <v>1213</v>
      </c>
      <c r="H28" s="7">
        <v>1232</v>
      </c>
      <c r="I28" s="13">
        <f t="shared" si="2"/>
        <v>39618</v>
      </c>
      <c r="K28" s="7">
        <f t="shared" si="3"/>
        <v>34808</v>
      </c>
      <c r="L28" s="7">
        <f t="shared" si="4"/>
        <v>1172</v>
      </c>
      <c r="M28" s="7">
        <f t="shared" si="5"/>
        <v>1193</v>
      </c>
      <c r="N28" s="7">
        <f t="shared" si="6"/>
        <v>1213</v>
      </c>
      <c r="O28" s="7">
        <f t="shared" si="7"/>
        <v>1232</v>
      </c>
      <c r="P28" s="7">
        <f t="shared" si="8"/>
        <v>39618</v>
      </c>
    </row>
    <row r="29" spans="2:16" ht="20.100000000000001" customHeight="1">
      <c r="B29" s="9">
        <f t="shared" si="1"/>
        <v>23</v>
      </c>
      <c r="C29" s="25" t="s">
        <v>26</v>
      </c>
      <c r="D29" s="7">
        <v>27846</v>
      </c>
      <c r="E29" s="7">
        <v>938</v>
      </c>
      <c r="F29" s="7">
        <v>955</v>
      </c>
      <c r="G29" s="7">
        <v>971</v>
      </c>
      <c r="H29" s="7">
        <v>986</v>
      </c>
      <c r="I29" s="13">
        <f t="shared" si="2"/>
        <v>31696</v>
      </c>
      <c r="K29" s="7">
        <f t="shared" si="3"/>
        <v>27846</v>
      </c>
      <c r="L29" s="7">
        <f t="shared" si="4"/>
        <v>938</v>
      </c>
      <c r="M29" s="7">
        <f t="shared" si="5"/>
        <v>955</v>
      </c>
      <c r="N29" s="24">
        <v>971</v>
      </c>
      <c r="O29" s="7">
        <f t="shared" si="7"/>
        <v>986</v>
      </c>
      <c r="P29" s="7">
        <f t="shared" si="8"/>
        <v>31696</v>
      </c>
    </row>
    <row r="30" spans="2:16" ht="20.100000000000001" customHeight="1">
      <c r="B30" s="9">
        <f t="shared" si="1"/>
        <v>24</v>
      </c>
      <c r="C30" s="25" t="s">
        <v>27</v>
      </c>
      <c r="D30" s="7">
        <v>13923</v>
      </c>
      <c r="E30" s="7">
        <v>469</v>
      </c>
      <c r="F30" s="7">
        <v>477</v>
      </c>
      <c r="G30" s="7">
        <v>485</v>
      </c>
      <c r="H30" s="7">
        <v>493</v>
      </c>
      <c r="I30" s="13">
        <f t="shared" si="2"/>
        <v>15847</v>
      </c>
      <c r="K30" s="7">
        <f t="shared" si="3"/>
        <v>13923</v>
      </c>
      <c r="L30" s="7">
        <f t="shared" si="4"/>
        <v>469</v>
      </c>
      <c r="M30" s="7">
        <f t="shared" si="5"/>
        <v>477</v>
      </c>
      <c r="N30" s="7">
        <f t="shared" si="6"/>
        <v>485</v>
      </c>
      <c r="O30" s="7">
        <f t="shared" si="7"/>
        <v>493</v>
      </c>
      <c r="P30" s="7">
        <f t="shared" si="8"/>
        <v>15847</v>
      </c>
    </row>
    <row r="31" spans="2:16" ht="20.100000000000001" customHeight="1">
      <c r="B31" s="9">
        <f t="shared" si="1"/>
        <v>25</v>
      </c>
      <c r="C31" s="25" t="s">
        <v>28</v>
      </c>
      <c r="D31" s="7">
        <v>20885</v>
      </c>
      <c r="E31" s="7">
        <v>703</v>
      </c>
      <c r="F31" s="7">
        <v>716</v>
      </c>
      <c r="G31" s="7">
        <v>728</v>
      </c>
      <c r="H31" s="7">
        <v>739</v>
      </c>
      <c r="I31" s="13">
        <f t="shared" si="2"/>
        <v>23771</v>
      </c>
      <c r="K31" s="7">
        <f t="shared" si="3"/>
        <v>20885</v>
      </c>
      <c r="L31" s="7">
        <f t="shared" si="4"/>
        <v>703</v>
      </c>
      <c r="M31" s="7">
        <f t="shared" si="5"/>
        <v>716</v>
      </c>
      <c r="N31" s="7">
        <f t="shared" si="6"/>
        <v>728</v>
      </c>
      <c r="O31" s="7">
        <f t="shared" si="7"/>
        <v>739</v>
      </c>
      <c r="P31" s="7">
        <f t="shared" si="8"/>
        <v>23771</v>
      </c>
    </row>
    <row r="32" spans="2:16" ht="20.100000000000001" customHeight="1">
      <c r="B32" s="9">
        <f t="shared" si="1"/>
        <v>26</v>
      </c>
      <c r="C32" s="25" t="s">
        <v>29</v>
      </c>
      <c r="D32" s="7">
        <v>34808</v>
      </c>
      <c r="E32" s="7">
        <v>1172</v>
      </c>
      <c r="F32" s="7">
        <v>1193</v>
      </c>
      <c r="G32" s="7">
        <v>1213</v>
      </c>
      <c r="H32" s="7">
        <v>1232</v>
      </c>
      <c r="I32" s="13">
        <f t="shared" si="2"/>
        <v>39618</v>
      </c>
      <c r="K32" s="7">
        <f t="shared" si="3"/>
        <v>34808</v>
      </c>
      <c r="L32" s="7">
        <f t="shared" si="4"/>
        <v>1172</v>
      </c>
      <c r="M32" s="7">
        <f t="shared" si="5"/>
        <v>1193</v>
      </c>
      <c r="N32" s="7">
        <f t="shared" si="6"/>
        <v>1213</v>
      </c>
      <c r="O32" s="7">
        <f t="shared" si="7"/>
        <v>1232</v>
      </c>
      <c r="P32" s="7">
        <f t="shared" si="8"/>
        <v>39618</v>
      </c>
    </row>
    <row r="33" spans="2:16" ht="20.100000000000001" customHeight="1">
      <c r="B33" s="9">
        <f t="shared" si="1"/>
        <v>27</v>
      </c>
      <c r="C33" s="25" t="s">
        <v>30</v>
      </c>
      <c r="D33" s="7">
        <v>27846</v>
      </c>
      <c r="E33" s="7">
        <v>938</v>
      </c>
      <c r="F33" s="7">
        <v>955</v>
      </c>
      <c r="G33" s="7">
        <v>970</v>
      </c>
      <c r="H33" s="7">
        <v>986</v>
      </c>
      <c r="I33" s="13">
        <f t="shared" si="2"/>
        <v>31695</v>
      </c>
      <c r="K33" s="7">
        <f t="shared" si="3"/>
        <v>27846</v>
      </c>
      <c r="L33" s="7">
        <f t="shared" si="4"/>
        <v>938</v>
      </c>
      <c r="M33" s="7">
        <f t="shared" si="5"/>
        <v>955</v>
      </c>
      <c r="N33" s="7">
        <f t="shared" si="6"/>
        <v>970</v>
      </c>
      <c r="O33" s="7">
        <f t="shared" si="7"/>
        <v>986</v>
      </c>
      <c r="P33" s="7">
        <f t="shared" si="8"/>
        <v>31695</v>
      </c>
    </row>
    <row r="34" spans="2:16" ht="20.100000000000001" customHeight="1">
      <c r="B34" s="9">
        <f t="shared" si="1"/>
        <v>28</v>
      </c>
      <c r="C34" s="25" t="s">
        <v>31</v>
      </c>
      <c r="D34" s="7">
        <v>48731</v>
      </c>
      <c r="E34" s="7">
        <v>1641</v>
      </c>
      <c r="F34" s="7">
        <v>1671</v>
      </c>
      <c r="G34" s="7">
        <v>1698</v>
      </c>
      <c r="H34" s="7">
        <v>1725</v>
      </c>
      <c r="I34" s="13">
        <f t="shared" si="2"/>
        <v>55466</v>
      </c>
      <c r="K34" s="7">
        <f t="shared" si="3"/>
        <v>48731</v>
      </c>
      <c r="L34" s="7">
        <f t="shared" si="4"/>
        <v>1641</v>
      </c>
      <c r="M34" s="7">
        <f t="shared" si="5"/>
        <v>1671</v>
      </c>
      <c r="N34" s="7">
        <f t="shared" si="6"/>
        <v>1698</v>
      </c>
      <c r="O34" s="7">
        <f t="shared" si="7"/>
        <v>1725</v>
      </c>
      <c r="P34" s="7">
        <f t="shared" si="8"/>
        <v>55466</v>
      </c>
    </row>
    <row r="35" spans="2:16" ht="20.100000000000001" customHeight="1">
      <c r="B35" s="9">
        <f t="shared" si="1"/>
        <v>29</v>
      </c>
      <c r="C35" s="25" t="s">
        <v>32</v>
      </c>
      <c r="D35" s="7">
        <v>27846</v>
      </c>
      <c r="E35" s="7">
        <v>938</v>
      </c>
      <c r="F35" s="7">
        <v>955</v>
      </c>
      <c r="G35" s="7">
        <v>970</v>
      </c>
      <c r="H35" s="7">
        <v>986</v>
      </c>
      <c r="I35" s="13">
        <f t="shared" si="2"/>
        <v>31695</v>
      </c>
      <c r="K35" s="7">
        <f t="shared" si="3"/>
        <v>27846</v>
      </c>
      <c r="L35" s="7">
        <f t="shared" si="4"/>
        <v>938</v>
      </c>
      <c r="M35" s="7">
        <f t="shared" si="5"/>
        <v>955</v>
      </c>
      <c r="N35" s="7">
        <f t="shared" si="6"/>
        <v>970</v>
      </c>
      <c r="O35" s="7">
        <f t="shared" si="7"/>
        <v>986</v>
      </c>
      <c r="P35" s="7">
        <f t="shared" si="8"/>
        <v>31695</v>
      </c>
    </row>
    <row r="36" spans="2:16" ht="20.100000000000001" customHeight="1">
      <c r="B36" s="9">
        <f t="shared" si="1"/>
        <v>30</v>
      </c>
      <c r="C36" s="25" t="s">
        <v>33</v>
      </c>
      <c r="D36" s="7">
        <v>6961</v>
      </c>
      <c r="E36" s="7">
        <v>234</v>
      </c>
      <c r="F36" s="7">
        <v>239</v>
      </c>
      <c r="G36" s="7">
        <v>243</v>
      </c>
      <c r="H36" s="7">
        <v>247</v>
      </c>
      <c r="I36" s="13">
        <f t="shared" si="2"/>
        <v>7924</v>
      </c>
      <c r="K36" s="7">
        <v>6961</v>
      </c>
      <c r="L36" s="7">
        <f t="shared" si="4"/>
        <v>234</v>
      </c>
      <c r="M36" s="7">
        <f t="shared" si="5"/>
        <v>239</v>
      </c>
      <c r="N36" s="7">
        <f t="shared" si="6"/>
        <v>243</v>
      </c>
      <c r="O36" s="7">
        <v>247</v>
      </c>
      <c r="P36" s="7">
        <f t="shared" si="8"/>
        <v>7924</v>
      </c>
    </row>
    <row r="37" spans="2:16" ht="20.100000000000001" customHeight="1">
      <c r="B37" s="9">
        <f t="shared" si="1"/>
        <v>31</v>
      </c>
      <c r="C37" s="25" t="s">
        <v>34</v>
      </c>
      <c r="D37" s="7">
        <v>27846</v>
      </c>
      <c r="E37" s="7">
        <v>938</v>
      </c>
      <c r="F37" s="7">
        <v>955</v>
      </c>
      <c r="G37" s="7">
        <v>970</v>
      </c>
      <c r="H37" s="7">
        <v>986</v>
      </c>
      <c r="I37" s="13">
        <f t="shared" si="2"/>
        <v>31695</v>
      </c>
      <c r="K37" s="7">
        <f t="shared" si="3"/>
        <v>27846</v>
      </c>
      <c r="L37" s="7">
        <f t="shared" si="4"/>
        <v>938</v>
      </c>
      <c r="M37" s="7">
        <f t="shared" si="5"/>
        <v>955</v>
      </c>
      <c r="N37" s="7">
        <f t="shared" si="6"/>
        <v>970</v>
      </c>
      <c r="O37" s="7">
        <f t="shared" si="7"/>
        <v>986</v>
      </c>
      <c r="P37" s="7">
        <f t="shared" si="8"/>
        <v>31695</v>
      </c>
    </row>
    <row r="38" spans="2:16" ht="20.100000000000001" customHeight="1">
      <c r="B38" s="9">
        <f t="shared" si="1"/>
        <v>32</v>
      </c>
      <c r="C38" s="25" t="s">
        <v>35</v>
      </c>
      <c r="D38" s="7">
        <v>34808</v>
      </c>
      <c r="E38" s="7">
        <v>1172</v>
      </c>
      <c r="F38" s="7">
        <v>1194</v>
      </c>
      <c r="G38" s="7">
        <v>1213</v>
      </c>
      <c r="H38" s="7">
        <v>1232</v>
      </c>
      <c r="I38" s="13">
        <f t="shared" si="2"/>
        <v>39619</v>
      </c>
      <c r="K38" s="7">
        <f t="shared" si="3"/>
        <v>34808</v>
      </c>
      <c r="L38" s="7">
        <f t="shared" si="4"/>
        <v>1172</v>
      </c>
      <c r="M38" s="24">
        <v>1194</v>
      </c>
      <c r="N38" s="7">
        <f t="shared" si="6"/>
        <v>1213</v>
      </c>
      <c r="O38" s="7">
        <f t="shared" si="7"/>
        <v>1232</v>
      </c>
      <c r="P38" s="7">
        <f t="shared" si="8"/>
        <v>39619</v>
      </c>
    </row>
    <row r="39" spans="2:16" ht="26.25">
      <c r="B39" s="59" t="s">
        <v>36</v>
      </c>
      <c r="C39" s="59"/>
      <c r="D39" s="7">
        <f t="shared" ref="D39:I39" si="9">SUM(D7:D38)</f>
        <v>1392309</v>
      </c>
      <c r="E39" s="7">
        <f t="shared" si="9"/>
        <v>46891</v>
      </c>
      <c r="F39" s="7">
        <f t="shared" si="9"/>
        <v>47736</v>
      </c>
      <c r="G39" s="7">
        <f t="shared" si="9"/>
        <v>48520</v>
      </c>
      <c r="H39" s="7">
        <f t="shared" si="9"/>
        <v>49287</v>
      </c>
      <c r="I39" s="7">
        <f t="shared" si="9"/>
        <v>1584743</v>
      </c>
      <c r="K39" s="7">
        <f t="shared" ref="K39:P39" si="10">SUM(K7:K38)</f>
        <v>1392309</v>
      </c>
      <c r="L39" s="7">
        <f t="shared" si="10"/>
        <v>46891</v>
      </c>
      <c r="M39" s="7">
        <f t="shared" si="10"/>
        <v>47736</v>
      </c>
      <c r="N39" s="7">
        <f t="shared" si="10"/>
        <v>48520</v>
      </c>
      <c r="O39" s="7">
        <f t="shared" si="10"/>
        <v>49287</v>
      </c>
      <c r="P39" s="7">
        <f t="shared" si="10"/>
        <v>1584743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B2:O39"/>
  <sheetViews>
    <sheetView rightToLeft="1" topLeftCell="A22" workbookViewId="0">
      <selection activeCell="D39" sqref="D39"/>
    </sheetView>
  </sheetViews>
  <sheetFormatPr defaultRowHeight="15"/>
  <cols>
    <col min="2" max="2" width="4.85546875" customWidth="1"/>
    <col min="3" max="3" width="21.85546875" customWidth="1"/>
    <col min="4" max="9" width="10.5703125" customWidth="1"/>
    <col min="11" max="11" width="11.28515625" customWidth="1"/>
    <col min="12" max="12" width="12.42578125" customWidth="1"/>
    <col min="14" max="14" width="11.5703125" customWidth="1"/>
    <col min="15" max="15" width="11" customWidth="1"/>
  </cols>
  <sheetData>
    <row r="2" spans="2:15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5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5" ht="25.5">
      <c r="B4" s="62" t="s">
        <v>53</v>
      </c>
      <c r="C4" s="62"/>
      <c r="D4" s="62"/>
      <c r="E4" s="62"/>
      <c r="F4" s="62"/>
      <c r="G4" s="62"/>
      <c r="H4" s="3" t="s">
        <v>44</v>
      </c>
      <c r="I4" s="1"/>
    </row>
    <row r="5" spans="2:15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5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5" ht="20.100000000000001" customHeight="1">
      <c r="B7" s="9">
        <v>1</v>
      </c>
      <c r="C7" s="6" t="s">
        <v>4</v>
      </c>
      <c r="D7" s="7">
        <v>2307</v>
      </c>
      <c r="E7" s="7">
        <v>2991</v>
      </c>
      <c r="F7" s="7">
        <v>5291</v>
      </c>
      <c r="G7" s="7">
        <v>4359</v>
      </c>
      <c r="H7" s="7">
        <v>5044</v>
      </c>
      <c r="I7" s="13">
        <f>SUM(D7:H7)</f>
        <v>19992</v>
      </c>
      <c r="K7" s="22">
        <v>5043.0722367275894</v>
      </c>
      <c r="L7" s="7">
        <v>5043</v>
      </c>
      <c r="N7" s="37">
        <v>19991.552903145592</v>
      </c>
      <c r="O7" s="42">
        <v>19992</v>
      </c>
    </row>
    <row r="8" spans="2:15" ht="20.100000000000001" customHeight="1">
      <c r="B8" s="9">
        <f t="shared" ref="B8:B38" si="0">B7+1</f>
        <v>2</v>
      </c>
      <c r="C8" s="6" t="s">
        <v>5</v>
      </c>
      <c r="D8" s="7">
        <v>763</v>
      </c>
      <c r="E8" s="7">
        <v>989</v>
      </c>
      <c r="F8" s="7">
        <v>1750</v>
      </c>
      <c r="G8" s="7">
        <v>1442</v>
      </c>
      <c r="H8" s="7">
        <v>1669</v>
      </c>
      <c r="I8" s="13">
        <f t="shared" ref="I8:I38" si="1">SUM(D8:H8)</f>
        <v>6613</v>
      </c>
      <c r="K8" s="22">
        <v>1668.0931244560486</v>
      </c>
      <c r="L8" s="7">
        <v>1668</v>
      </c>
      <c r="N8" s="37">
        <v>6612.5905756558495</v>
      </c>
      <c r="O8" s="42">
        <v>6613</v>
      </c>
    </row>
    <row r="9" spans="2:15" ht="20.100000000000001" customHeight="1">
      <c r="B9" s="9">
        <f t="shared" si="0"/>
        <v>3</v>
      </c>
      <c r="C9" s="6" t="s">
        <v>6</v>
      </c>
      <c r="D9" s="7">
        <v>4473</v>
      </c>
      <c r="E9" s="7">
        <v>5798</v>
      </c>
      <c r="F9" s="7">
        <v>10257</v>
      </c>
      <c r="G9" s="7">
        <v>8450</v>
      </c>
      <c r="H9" s="7">
        <v>9775</v>
      </c>
      <c r="I9" s="13">
        <f t="shared" si="1"/>
        <v>38753</v>
      </c>
      <c r="K9" s="22">
        <v>9775.8015665796338</v>
      </c>
      <c r="L9" s="7">
        <v>9776</v>
      </c>
      <c r="N9" s="37">
        <v>38752.856396866839</v>
      </c>
      <c r="O9" s="42">
        <v>38753</v>
      </c>
    </row>
    <row r="10" spans="2:15" ht="20.100000000000001" customHeight="1">
      <c r="B10" s="9">
        <f t="shared" si="0"/>
        <v>4</v>
      </c>
      <c r="C10" s="6" t="s">
        <v>7</v>
      </c>
      <c r="D10" s="7">
        <v>18</v>
      </c>
      <c r="E10" s="7">
        <v>23</v>
      </c>
      <c r="F10" s="7">
        <v>41</v>
      </c>
      <c r="G10" s="7">
        <v>33</v>
      </c>
      <c r="H10" s="7">
        <v>39</v>
      </c>
      <c r="I10" s="13">
        <f t="shared" si="1"/>
        <v>154</v>
      </c>
      <c r="K10" s="22">
        <v>38.79286335944299</v>
      </c>
      <c r="L10" s="7">
        <v>39</v>
      </c>
      <c r="N10" s="37">
        <v>153.78117617804298</v>
      </c>
      <c r="O10" s="42">
        <v>154</v>
      </c>
    </row>
    <row r="11" spans="2:15" ht="20.100000000000001" customHeight="1">
      <c r="B11" s="9">
        <f t="shared" si="0"/>
        <v>5</v>
      </c>
      <c r="C11" s="6" t="s">
        <v>8</v>
      </c>
      <c r="D11" s="7">
        <v>249</v>
      </c>
      <c r="E11" s="7">
        <v>322</v>
      </c>
      <c r="F11" s="7">
        <v>570</v>
      </c>
      <c r="G11" s="7">
        <v>469</v>
      </c>
      <c r="H11" s="7">
        <v>543</v>
      </c>
      <c r="I11" s="13">
        <f t="shared" si="1"/>
        <v>2153</v>
      </c>
      <c r="K11" s="22">
        <v>543.10008703220194</v>
      </c>
      <c r="L11" s="7">
        <v>543</v>
      </c>
      <c r="N11" s="37">
        <v>2152.9364664926024</v>
      </c>
      <c r="O11" s="42">
        <v>2153</v>
      </c>
    </row>
    <row r="12" spans="2:15" ht="20.100000000000001" customHeight="1">
      <c r="B12" s="9">
        <f t="shared" si="0"/>
        <v>6</v>
      </c>
      <c r="C12" s="6" t="s">
        <v>9</v>
      </c>
      <c r="D12" s="7">
        <v>621</v>
      </c>
      <c r="E12" s="7">
        <v>805</v>
      </c>
      <c r="F12" s="7">
        <v>1425</v>
      </c>
      <c r="G12" s="7">
        <v>1174</v>
      </c>
      <c r="H12" s="7">
        <v>1357</v>
      </c>
      <c r="I12" s="13">
        <f t="shared" si="1"/>
        <v>5382</v>
      </c>
      <c r="K12" s="22">
        <v>1357.7502175805048</v>
      </c>
      <c r="L12" s="7">
        <v>1358</v>
      </c>
      <c r="N12" s="37">
        <v>5382.3411662315057</v>
      </c>
      <c r="O12" s="42">
        <v>5382</v>
      </c>
    </row>
    <row r="13" spans="2:15" ht="20.100000000000001" customHeight="1">
      <c r="B13" s="9">
        <f t="shared" si="0"/>
        <v>7</v>
      </c>
      <c r="C13" s="6" t="s">
        <v>10</v>
      </c>
      <c r="D13" s="7">
        <v>2325</v>
      </c>
      <c r="E13" s="7">
        <v>3014</v>
      </c>
      <c r="F13" s="7">
        <v>5332</v>
      </c>
      <c r="G13" s="7">
        <v>4393</v>
      </c>
      <c r="H13" s="7">
        <v>5081</v>
      </c>
      <c r="I13" s="13">
        <f t="shared" si="1"/>
        <v>20145</v>
      </c>
      <c r="K13" s="22">
        <v>5081.8651000870323</v>
      </c>
      <c r="L13" s="7">
        <v>5082</v>
      </c>
      <c r="N13" s="37">
        <v>20145.334079323635</v>
      </c>
      <c r="O13" s="42">
        <v>20145</v>
      </c>
    </row>
    <row r="14" spans="2:15" ht="20.100000000000001" customHeight="1">
      <c r="B14" s="9">
        <f t="shared" si="0"/>
        <v>8</v>
      </c>
      <c r="C14" s="6" t="s">
        <v>11</v>
      </c>
      <c r="D14" s="7">
        <v>391</v>
      </c>
      <c r="E14" s="7">
        <v>506</v>
      </c>
      <c r="F14" s="7">
        <v>896</v>
      </c>
      <c r="G14" s="7">
        <v>738</v>
      </c>
      <c r="H14" s="7">
        <v>852</v>
      </c>
      <c r="I14" s="13">
        <f t="shared" si="1"/>
        <v>3383</v>
      </c>
      <c r="K14" s="22">
        <v>853.44299390774586</v>
      </c>
      <c r="L14" s="7">
        <v>853</v>
      </c>
      <c r="N14" s="37">
        <v>3383.1858759169468</v>
      </c>
      <c r="O14" s="42">
        <v>3383</v>
      </c>
    </row>
    <row r="15" spans="2:15" ht="20.100000000000001" customHeight="1">
      <c r="B15" s="9">
        <f t="shared" si="0"/>
        <v>9</v>
      </c>
      <c r="C15" s="6" t="s">
        <v>12</v>
      </c>
      <c r="D15" s="44">
        <v>1349</v>
      </c>
      <c r="E15" s="44">
        <v>1749</v>
      </c>
      <c r="F15" s="44">
        <v>3093</v>
      </c>
      <c r="G15" s="44">
        <v>2548</v>
      </c>
      <c r="H15" s="32">
        <v>2948</v>
      </c>
      <c r="I15" s="13">
        <v>11687.369389531268</v>
      </c>
      <c r="K15" s="35">
        <v>2948.2576153176674</v>
      </c>
      <c r="L15" s="35">
        <v>2948</v>
      </c>
      <c r="N15" s="37">
        <v>11687.369389531268</v>
      </c>
      <c r="O15" s="42">
        <v>11687</v>
      </c>
    </row>
    <row r="16" spans="2:15" ht="20.100000000000001" customHeight="1">
      <c r="B16" s="9">
        <f t="shared" si="0"/>
        <v>10</v>
      </c>
      <c r="C16" s="6" t="s">
        <v>13</v>
      </c>
      <c r="D16" s="7">
        <v>4863</v>
      </c>
      <c r="E16" s="7">
        <v>6304</v>
      </c>
      <c r="F16" s="7">
        <v>11153</v>
      </c>
      <c r="G16" s="7">
        <v>9187</v>
      </c>
      <c r="H16" s="39">
        <v>10629</v>
      </c>
      <c r="I16" s="13">
        <f t="shared" si="1"/>
        <v>42136</v>
      </c>
      <c r="K16" s="40">
        <v>10629.244560487379</v>
      </c>
      <c r="L16" s="39">
        <v>10629</v>
      </c>
      <c r="N16" s="37">
        <v>42136.042272783787</v>
      </c>
      <c r="O16" s="42">
        <v>42136.042272783787</v>
      </c>
    </row>
    <row r="17" spans="2:15" ht="20.100000000000001" customHeight="1">
      <c r="B17" s="9">
        <f t="shared" si="0"/>
        <v>11</v>
      </c>
      <c r="C17" s="6" t="s">
        <v>14</v>
      </c>
      <c r="D17" s="7">
        <v>958</v>
      </c>
      <c r="E17" s="7">
        <v>1242</v>
      </c>
      <c r="F17" s="7">
        <v>2198</v>
      </c>
      <c r="G17" s="7">
        <v>1811</v>
      </c>
      <c r="H17" s="7">
        <v>2095</v>
      </c>
      <c r="I17" s="13">
        <f t="shared" si="1"/>
        <v>8304</v>
      </c>
      <c r="K17" s="22">
        <v>2094.8146214099215</v>
      </c>
      <c r="L17" s="7">
        <v>2095</v>
      </c>
      <c r="N17" s="37">
        <v>8304.1835136143236</v>
      </c>
      <c r="O17" s="42">
        <v>8304</v>
      </c>
    </row>
    <row r="18" spans="2:15" ht="20.100000000000001" customHeight="1">
      <c r="B18" s="9">
        <f t="shared" si="0"/>
        <v>12</v>
      </c>
      <c r="C18" s="6" t="s">
        <v>15</v>
      </c>
      <c r="D18" s="7">
        <v>11998</v>
      </c>
      <c r="E18" s="7">
        <v>15553</v>
      </c>
      <c r="F18" s="7">
        <v>27515</v>
      </c>
      <c r="G18" s="7">
        <v>22667</v>
      </c>
      <c r="H18" s="7">
        <v>26223</v>
      </c>
      <c r="I18" s="13">
        <f t="shared" si="1"/>
        <v>103956</v>
      </c>
      <c r="K18" s="22">
        <v>26223.975630983459</v>
      </c>
      <c r="L18" s="7">
        <v>26224</v>
      </c>
      <c r="N18" s="37">
        <v>103956.07509635706</v>
      </c>
      <c r="O18" s="42">
        <v>103956</v>
      </c>
    </row>
    <row r="19" spans="2:15" ht="20.100000000000001" customHeight="1">
      <c r="B19" s="9">
        <f t="shared" si="0"/>
        <v>13</v>
      </c>
      <c r="C19" s="6" t="s">
        <v>16</v>
      </c>
      <c r="D19" s="7">
        <v>1242</v>
      </c>
      <c r="E19" s="7">
        <v>1611</v>
      </c>
      <c r="F19" s="7">
        <v>2849</v>
      </c>
      <c r="G19" s="7">
        <v>2347</v>
      </c>
      <c r="H19" s="7">
        <v>2716</v>
      </c>
      <c r="I19" s="13">
        <f t="shared" si="1"/>
        <v>10765</v>
      </c>
      <c r="K19" s="22">
        <v>2715.5004351610096</v>
      </c>
      <c r="L19" s="7">
        <v>2716</v>
      </c>
      <c r="N19" s="37">
        <v>10764.682332463011</v>
      </c>
      <c r="O19" s="42">
        <v>10765</v>
      </c>
    </row>
    <row r="20" spans="2:15" ht="20.100000000000001" customHeight="1">
      <c r="B20" s="9">
        <f t="shared" si="0"/>
        <v>14</v>
      </c>
      <c r="C20" s="6" t="s">
        <v>17</v>
      </c>
      <c r="D20" s="7">
        <v>6159</v>
      </c>
      <c r="E20" s="7">
        <v>7984</v>
      </c>
      <c r="F20" s="7">
        <v>14123</v>
      </c>
      <c r="G20" s="7">
        <v>11635</v>
      </c>
      <c r="H20" s="7">
        <v>13461</v>
      </c>
      <c r="I20" s="13">
        <f t="shared" si="1"/>
        <v>53362</v>
      </c>
      <c r="K20" s="22">
        <v>13461.123585726722</v>
      </c>
      <c r="L20" s="7">
        <v>13461</v>
      </c>
      <c r="N20" s="37">
        <v>53362.068133780929</v>
      </c>
      <c r="O20" s="42">
        <v>53362</v>
      </c>
    </row>
    <row r="21" spans="2:15" ht="20.100000000000001" customHeight="1">
      <c r="B21" s="9">
        <f t="shared" si="0"/>
        <v>15</v>
      </c>
      <c r="C21" s="6" t="s">
        <v>18</v>
      </c>
      <c r="D21" s="7">
        <v>5963</v>
      </c>
      <c r="E21" s="7">
        <v>7730</v>
      </c>
      <c r="F21" s="7">
        <v>13676</v>
      </c>
      <c r="G21" s="7">
        <v>11266</v>
      </c>
      <c r="H21" s="7">
        <v>13036</v>
      </c>
      <c r="I21" s="13">
        <f t="shared" si="1"/>
        <v>51671</v>
      </c>
      <c r="K21" s="22">
        <v>13034.402088772847</v>
      </c>
      <c r="L21" s="7">
        <v>13034</v>
      </c>
      <c r="N21" s="37">
        <v>51670.475195822459</v>
      </c>
      <c r="O21" s="42">
        <v>51671</v>
      </c>
    </row>
    <row r="22" spans="2:15" ht="20.100000000000001" customHeight="1">
      <c r="B22" s="9">
        <f t="shared" si="0"/>
        <v>16</v>
      </c>
      <c r="C22" s="6" t="s">
        <v>19</v>
      </c>
      <c r="D22" s="7">
        <v>532</v>
      </c>
      <c r="E22" s="7">
        <v>690</v>
      </c>
      <c r="F22" s="7">
        <v>1221</v>
      </c>
      <c r="G22" s="7">
        <v>1006</v>
      </c>
      <c r="H22" s="7">
        <v>1164</v>
      </c>
      <c r="I22" s="13">
        <f t="shared" si="1"/>
        <v>4613</v>
      </c>
      <c r="K22" s="22">
        <v>1163.7859007832897</v>
      </c>
      <c r="L22" s="7">
        <v>1164</v>
      </c>
      <c r="N22" s="37">
        <v>4613.4352853412902</v>
      </c>
      <c r="O22" s="42">
        <v>4613</v>
      </c>
    </row>
    <row r="23" spans="2:15" ht="20.100000000000001" customHeight="1">
      <c r="B23" s="9">
        <f t="shared" si="0"/>
        <v>17</v>
      </c>
      <c r="C23" s="6" t="s">
        <v>20</v>
      </c>
      <c r="D23" s="7">
        <v>9832</v>
      </c>
      <c r="E23" s="7">
        <v>12746</v>
      </c>
      <c r="F23" s="7">
        <v>22549</v>
      </c>
      <c r="G23" s="7">
        <v>18576</v>
      </c>
      <c r="H23" s="7">
        <v>21492</v>
      </c>
      <c r="I23" s="13">
        <f t="shared" si="1"/>
        <v>85195</v>
      </c>
      <c r="K23" s="22">
        <v>21491.246301131421</v>
      </c>
      <c r="L23" s="7">
        <v>21491</v>
      </c>
      <c r="N23" s="37">
        <v>85194.771602635839</v>
      </c>
      <c r="O23" s="42">
        <v>85195</v>
      </c>
    </row>
    <row r="24" spans="2:15" ht="20.100000000000001" customHeight="1">
      <c r="B24" s="9">
        <f t="shared" si="0"/>
        <v>18</v>
      </c>
      <c r="C24" s="6" t="s">
        <v>21</v>
      </c>
      <c r="D24" s="7">
        <v>177</v>
      </c>
      <c r="E24" s="7">
        <v>230</v>
      </c>
      <c r="F24" s="7">
        <v>407</v>
      </c>
      <c r="G24" s="7">
        <v>335</v>
      </c>
      <c r="H24" s="7">
        <v>389</v>
      </c>
      <c r="I24" s="13">
        <f t="shared" si="1"/>
        <v>1538</v>
      </c>
      <c r="K24" s="22">
        <v>387.92863359442993</v>
      </c>
      <c r="L24" s="7">
        <v>388</v>
      </c>
      <c r="N24" s="37">
        <v>1537.8117617804301</v>
      </c>
      <c r="O24" s="42">
        <v>1538</v>
      </c>
    </row>
    <row r="25" spans="2:15" ht="20.100000000000001" customHeight="1">
      <c r="B25" s="9">
        <f t="shared" si="0"/>
        <v>19</v>
      </c>
      <c r="C25" s="6" t="s">
        <v>22</v>
      </c>
      <c r="D25" s="7">
        <v>2005</v>
      </c>
      <c r="E25" s="7">
        <v>2600</v>
      </c>
      <c r="F25" s="7">
        <v>4599</v>
      </c>
      <c r="G25" s="7">
        <v>3789</v>
      </c>
      <c r="H25" s="7">
        <v>4384</v>
      </c>
      <c r="I25" s="13">
        <f t="shared" si="1"/>
        <v>17377</v>
      </c>
      <c r="K25" s="22">
        <v>4383.5935596170584</v>
      </c>
      <c r="L25" s="7">
        <v>4384</v>
      </c>
      <c r="N25" s="37">
        <v>17377.272908118859</v>
      </c>
      <c r="O25" s="42">
        <v>17377</v>
      </c>
    </row>
    <row r="26" spans="2:15" ht="20.100000000000001" customHeight="1">
      <c r="B26" s="9">
        <f t="shared" si="0"/>
        <v>20</v>
      </c>
      <c r="C26" s="6" t="s">
        <v>23</v>
      </c>
      <c r="D26" s="7">
        <v>3195</v>
      </c>
      <c r="E26" s="7">
        <v>4141</v>
      </c>
      <c r="F26" s="7">
        <v>7327</v>
      </c>
      <c r="G26" s="7">
        <v>6035</v>
      </c>
      <c r="H26" s="7">
        <v>6982</v>
      </c>
      <c r="I26" s="13">
        <f t="shared" si="1"/>
        <v>27680</v>
      </c>
      <c r="K26" s="22">
        <v>6982.7154046997393</v>
      </c>
      <c r="L26" s="7">
        <v>6983</v>
      </c>
      <c r="N26" s="37">
        <v>27680.611712047743</v>
      </c>
      <c r="O26" s="42">
        <v>27680</v>
      </c>
    </row>
    <row r="27" spans="2:15" ht="20.100000000000001" customHeight="1">
      <c r="B27" s="9">
        <f t="shared" si="0"/>
        <v>21</v>
      </c>
      <c r="C27" s="6" t="s">
        <v>24</v>
      </c>
      <c r="D27" s="7">
        <v>89</v>
      </c>
      <c r="E27" s="7">
        <v>115</v>
      </c>
      <c r="F27" s="7">
        <v>204</v>
      </c>
      <c r="G27" s="7">
        <v>168</v>
      </c>
      <c r="H27" s="7">
        <v>193</v>
      </c>
      <c r="I27" s="13">
        <f t="shared" si="1"/>
        <v>769</v>
      </c>
      <c r="K27" s="22">
        <v>193.96431679721496</v>
      </c>
      <c r="L27" s="7">
        <v>194</v>
      </c>
      <c r="N27" s="37">
        <v>768.90588089021503</v>
      </c>
      <c r="O27" s="42">
        <v>769</v>
      </c>
    </row>
    <row r="28" spans="2:15" ht="20.100000000000001" customHeight="1">
      <c r="B28" s="9">
        <f t="shared" si="0"/>
        <v>22</v>
      </c>
      <c r="C28" s="6" t="s">
        <v>25</v>
      </c>
      <c r="D28" s="7">
        <v>2964</v>
      </c>
      <c r="E28" s="7">
        <v>3842</v>
      </c>
      <c r="F28" s="7">
        <v>6797</v>
      </c>
      <c r="G28" s="7">
        <v>5600</v>
      </c>
      <c r="H28" s="7">
        <v>6479</v>
      </c>
      <c r="I28" s="13">
        <f t="shared" si="1"/>
        <v>25682</v>
      </c>
      <c r="K28" s="22">
        <v>6478.4081810269799</v>
      </c>
      <c r="L28" s="7">
        <v>6478</v>
      </c>
      <c r="N28" s="37">
        <v>25681.456421733179</v>
      </c>
      <c r="O28" s="42">
        <v>25682</v>
      </c>
    </row>
    <row r="29" spans="2:15" ht="20.100000000000001" customHeight="1">
      <c r="B29" s="9">
        <f t="shared" si="0"/>
        <v>23</v>
      </c>
      <c r="C29" s="6" t="s">
        <v>26</v>
      </c>
      <c r="D29" s="7">
        <v>6194</v>
      </c>
      <c r="E29" s="7">
        <v>8030</v>
      </c>
      <c r="F29" s="7">
        <v>14205</v>
      </c>
      <c r="G29" s="7">
        <v>11702</v>
      </c>
      <c r="H29" s="7">
        <v>13539</v>
      </c>
      <c r="I29" s="13">
        <f t="shared" si="1"/>
        <v>53670</v>
      </c>
      <c r="K29" s="22">
        <v>13538.709312445606</v>
      </c>
      <c r="L29" s="7">
        <v>13539</v>
      </c>
      <c r="N29" s="37">
        <v>53669.630486137015</v>
      </c>
      <c r="O29" s="42">
        <v>53670</v>
      </c>
    </row>
    <row r="30" spans="2:15" ht="20.100000000000001" customHeight="1">
      <c r="B30" s="9">
        <f t="shared" si="0"/>
        <v>24</v>
      </c>
      <c r="C30" s="6" t="s">
        <v>27</v>
      </c>
      <c r="D30" s="7">
        <v>2893</v>
      </c>
      <c r="E30" s="7">
        <v>3750</v>
      </c>
      <c r="F30" s="7">
        <v>6635</v>
      </c>
      <c r="G30" s="7">
        <v>5465</v>
      </c>
      <c r="H30" s="7">
        <v>6323</v>
      </c>
      <c r="I30" s="13">
        <f t="shared" si="1"/>
        <v>25066</v>
      </c>
      <c r="K30" s="22">
        <v>6323.2367275892066</v>
      </c>
      <c r="L30" s="7">
        <v>6323</v>
      </c>
      <c r="N30" s="37">
        <v>25066.33171702101</v>
      </c>
      <c r="O30" s="42">
        <v>25066</v>
      </c>
    </row>
    <row r="31" spans="2:15" ht="20.100000000000001" customHeight="1">
      <c r="B31" s="9">
        <f t="shared" si="0"/>
        <v>25</v>
      </c>
      <c r="C31" s="6" t="s">
        <v>28</v>
      </c>
      <c r="D31" s="7">
        <v>1704</v>
      </c>
      <c r="E31" s="7">
        <v>2209</v>
      </c>
      <c r="F31" s="7">
        <v>3908</v>
      </c>
      <c r="G31" s="7">
        <v>3219</v>
      </c>
      <c r="H31" s="7">
        <v>3723</v>
      </c>
      <c r="I31" s="13">
        <f t="shared" si="1"/>
        <v>14763</v>
      </c>
      <c r="K31" s="22">
        <v>3724.1148825065275</v>
      </c>
      <c r="L31" s="7">
        <v>3724</v>
      </c>
      <c r="N31" s="37">
        <v>14762.99291309213</v>
      </c>
      <c r="O31" s="42">
        <v>14763</v>
      </c>
    </row>
    <row r="32" spans="2:15" ht="20.100000000000001" customHeight="1">
      <c r="B32" s="9">
        <f t="shared" si="0"/>
        <v>26</v>
      </c>
      <c r="C32" s="6" t="s">
        <v>29</v>
      </c>
      <c r="D32" s="7">
        <v>45470</v>
      </c>
      <c r="E32" s="7">
        <v>58945</v>
      </c>
      <c r="F32" s="7">
        <v>104280</v>
      </c>
      <c r="G32" s="7">
        <v>85905</v>
      </c>
      <c r="H32" s="7">
        <v>99387</v>
      </c>
      <c r="I32" s="13">
        <f t="shared" si="1"/>
        <v>393987</v>
      </c>
      <c r="K32" s="22">
        <v>99387.315926892945</v>
      </c>
      <c r="L32" s="7">
        <v>99387</v>
      </c>
      <c r="N32" s="37">
        <v>393987.37336814613</v>
      </c>
      <c r="O32" s="42">
        <v>393987</v>
      </c>
    </row>
    <row r="33" spans="2:15" ht="20.100000000000001" customHeight="1">
      <c r="B33" s="9">
        <f t="shared" si="0"/>
        <v>27</v>
      </c>
      <c r="C33" s="6" t="s">
        <v>30</v>
      </c>
      <c r="D33" s="7">
        <v>7667</v>
      </c>
      <c r="E33" s="7">
        <v>9939</v>
      </c>
      <c r="F33" s="7">
        <v>17584</v>
      </c>
      <c r="G33" s="7">
        <v>14485</v>
      </c>
      <c r="H33" s="7">
        <v>16759</v>
      </c>
      <c r="I33" s="13">
        <f t="shared" si="1"/>
        <v>66434</v>
      </c>
      <c r="K33" s="22">
        <v>16758.516971279372</v>
      </c>
      <c r="L33" s="7">
        <v>16759</v>
      </c>
      <c r="N33" s="37">
        <v>66433.468108914589</v>
      </c>
      <c r="O33" s="42">
        <v>66434</v>
      </c>
    </row>
    <row r="34" spans="2:15" ht="20.100000000000001" customHeight="1">
      <c r="B34" s="9">
        <f t="shared" si="0"/>
        <v>28</v>
      </c>
      <c r="C34" s="6" t="s">
        <v>31</v>
      </c>
      <c r="D34" s="7">
        <v>6088</v>
      </c>
      <c r="E34" s="7">
        <v>7891</v>
      </c>
      <c r="F34" s="7">
        <v>13961</v>
      </c>
      <c r="G34" s="7">
        <v>11501</v>
      </c>
      <c r="H34" s="7">
        <v>13306</v>
      </c>
      <c r="I34" s="13">
        <f t="shared" si="1"/>
        <v>52747</v>
      </c>
      <c r="K34" s="22">
        <v>13305.952132288947</v>
      </c>
      <c r="L34" s="7">
        <v>13306</v>
      </c>
      <c r="N34" s="37">
        <v>52746.943429068757</v>
      </c>
      <c r="O34" s="42">
        <v>52747</v>
      </c>
    </row>
    <row r="35" spans="2:15" ht="20.100000000000001" customHeight="1">
      <c r="B35" s="9">
        <f t="shared" si="0"/>
        <v>29</v>
      </c>
      <c r="C35" s="6" t="s">
        <v>32</v>
      </c>
      <c r="D35" s="7">
        <v>2289</v>
      </c>
      <c r="E35" s="7">
        <v>2968</v>
      </c>
      <c r="F35" s="7">
        <v>5251</v>
      </c>
      <c r="G35" s="7">
        <v>4325</v>
      </c>
      <c r="H35" s="7">
        <v>5005</v>
      </c>
      <c r="I35" s="13">
        <f t="shared" si="1"/>
        <v>19838</v>
      </c>
      <c r="K35" s="22">
        <v>5004.2793733681465</v>
      </c>
      <c r="L35" s="7">
        <v>5004</v>
      </c>
      <c r="N35" s="37">
        <v>19837.771726967552</v>
      </c>
      <c r="O35" s="42">
        <v>19838</v>
      </c>
    </row>
    <row r="36" spans="2:15" ht="20.100000000000001" customHeight="1">
      <c r="B36" s="9">
        <f t="shared" si="0"/>
        <v>30</v>
      </c>
      <c r="C36" s="6" t="s">
        <v>33</v>
      </c>
      <c r="D36" s="7">
        <v>160</v>
      </c>
      <c r="E36" s="7">
        <v>207</v>
      </c>
      <c r="F36" s="7">
        <v>366</v>
      </c>
      <c r="G36" s="7">
        <v>302</v>
      </c>
      <c r="H36" s="7">
        <v>349</v>
      </c>
      <c r="I36" s="13">
        <f t="shared" si="1"/>
        <v>1384</v>
      </c>
      <c r="K36" s="22">
        <v>349.13577023498692</v>
      </c>
      <c r="L36" s="7">
        <v>349</v>
      </c>
      <c r="N36" s="37">
        <v>1384.030585602387</v>
      </c>
      <c r="O36" s="42">
        <v>1384</v>
      </c>
    </row>
    <row r="37" spans="2:15" ht="20.100000000000001" customHeight="1">
      <c r="B37" s="9">
        <f t="shared" si="0"/>
        <v>31</v>
      </c>
      <c r="C37" s="6" t="s">
        <v>34</v>
      </c>
      <c r="D37" s="7">
        <v>2911</v>
      </c>
      <c r="E37" s="7">
        <v>3773</v>
      </c>
      <c r="F37" s="7">
        <v>6675</v>
      </c>
      <c r="G37" s="7">
        <v>5499</v>
      </c>
      <c r="H37" s="7">
        <v>6362</v>
      </c>
      <c r="I37" s="13">
        <f t="shared" si="1"/>
        <v>25220</v>
      </c>
      <c r="K37" s="22">
        <v>6362.0295909486513</v>
      </c>
      <c r="L37" s="7">
        <v>6362</v>
      </c>
      <c r="N37" s="37">
        <v>25220.112893199061</v>
      </c>
      <c r="O37" s="42">
        <v>25220</v>
      </c>
    </row>
    <row r="38" spans="2:15" ht="20.100000000000001" customHeight="1">
      <c r="B38" s="9">
        <f t="shared" si="0"/>
        <v>32</v>
      </c>
      <c r="C38" s="6" t="s">
        <v>35</v>
      </c>
      <c r="D38" s="7">
        <v>4898</v>
      </c>
      <c r="E38" s="7">
        <v>6350</v>
      </c>
      <c r="F38" s="7">
        <v>11234</v>
      </c>
      <c r="G38" s="7">
        <v>9254</v>
      </c>
      <c r="H38" s="7">
        <v>10707</v>
      </c>
      <c r="I38" s="13">
        <f t="shared" si="1"/>
        <v>42443</v>
      </c>
      <c r="K38" s="22">
        <v>10706.830287206267</v>
      </c>
      <c r="L38" s="7">
        <v>10707</v>
      </c>
      <c r="N38" s="37">
        <v>42443.604625139873</v>
      </c>
      <c r="O38" s="42">
        <v>42443</v>
      </c>
    </row>
    <row r="39" spans="2:15" ht="26.25">
      <c r="B39" s="59" t="s">
        <v>36</v>
      </c>
      <c r="C39" s="59"/>
      <c r="D39" s="7">
        <f t="shared" ref="D39:L39" si="2">SUM(D7:D38)</f>
        <v>142747</v>
      </c>
      <c r="E39" s="7">
        <f t="shared" si="2"/>
        <v>185047</v>
      </c>
      <c r="F39" s="7">
        <f t="shared" si="2"/>
        <v>327372</v>
      </c>
      <c r="G39" s="7">
        <f t="shared" si="2"/>
        <v>269685</v>
      </c>
      <c r="H39" s="7">
        <f t="shared" si="2"/>
        <v>312011</v>
      </c>
      <c r="I39" s="7">
        <f t="shared" si="2"/>
        <v>1236862.3693895312</v>
      </c>
      <c r="K39" s="7">
        <f t="shared" si="2"/>
        <v>312011</v>
      </c>
      <c r="L39" s="7">
        <f t="shared" si="2"/>
        <v>312011</v>
      </c>
      <c r="N39" s="7">
        <f>SUM(N7:N38)</f>
        <v>1236861.9999999998</v>
      </c>
      <c r="O39" s="7">
        <f>SUM(O7:O38)</f>
        <v>1236862.0422727838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2D050"/>
  </sheetPr>
  <dimension ref="B2:O39"/>
  <sheetViews>
    <sheetView rightToLeft="1" tabSelected="1" workbookViewId="0">
      <selection activeCell="B3" sqref="B3:F3"/>
    </sheetView>
  </sheetViews>
  <sheetFormatPr defaultRowHeight="15"/>
  <cols>
    <col min="2" max="2" width="5.85546875" customWidth="1"/>
    <col min="3" max="3" width="19.140625" customWidth="1"/>
    <col min="4" max="9" width="10.5703125" customWidth="1"/>
    <col min="12" max="12" width="9" customWidth="1"/>
    <col min="14" max="14" width="12" customWidth="1"/>
  </cols>
  <sheetData>
    <row r="2" spans="2:15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5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5" ht="28.5">
      <c r="B4" s="76" t="s">
        <v>54</v>
      </c>
      <c r="C4" s="76"/>
      <c r="D4" s="76"/>
      <c r="E4" s="76"/>
      <c r="F4" s="76"/>
      <c r="G4" s="76"/>
      <c r="H4" s="3" t="s">
        <v>77</v>
      </c>
      <c r="I4" s="1"/>
    </row>
    <row r="5" spans="2:15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5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5" ht="20.100000000000001" customHeight="1">
      <c r="B7" s="9">
        <v>1</v>
      </c>
      <c r="C7" s="6" t="s">
        <v>4</v>
      </c>
      <c r="D7" s="7">
        <v>340</v>
      </c>
      <c r="E7" s="7">
        <v>355</v>
      </c>
      <c r="F7" s="7">
        <v>469</v>
      </c>
      <c r="G7" s="7">
        <v>485</v>
      </c>
      <c r="H7" s="7">
        <v>564</v>
      </c>
      <c r="I7" s="13">
        <f>SUM(D7:H7)</f>
        <v>2213</v>
      </c>
      <c r="K7" s="22">
        <v>565.22441874922288</v>
      </c>
      <c r="L7" s="7">
        <v>565</v>
      </c>
      <c r="N7" s="37">
        <v>2213.2164615193333</v>
      </c>
      <c r="O7" s="13">
        <v>2213</v>
      </c>
    </row>
    <row r="8" spans="2:15" ht="20.100000000000001" customHeight="1">
      <c r="B8" s="9">
        <f t="shared" ref="B8:B38" si="0">B7+1</f>
        <v>2</v>
      </c>
      <c r="C8" s="6" t="s">
        <v>5</v>
      </c>
      <c r="D8" s="7">
        <v>112</v>
      </c>
      <c r="E8" s="7">
        <v>118</v>
      </c>
      <c r="F8" s="7">
        <v>155</v>
      </c>
      <c r="G8" s="7">
        <v>160</v>
      </c>
      <c r="H8" s="7">
        <v>187</v>
      </c>
      <c r="I8" s="13">
        <f t="shared" ref="I8:I38" si="1">SUM(D8:H8)</f>
        <v>732</v>
      </c>
      <c r="K8" s="22">
        <v>186.95884620166601</v>
      </c>
      <c r="L8" s="7">
        <v>187</v>
      </c>
      <c r="N8" s="37">
        <v>732.06390650254878</v>
      </c>
      <c r="O8" s="42">
        <v>732</v>
      </c>
    </row>
    <row r="9" spans="2:15" ht="20.100000000000001" customHeight="1">
      <c r="B9" s="9">
        <f t="shared" si="0"/>
        <v>3</v>
      </c>
      <c r="C9" s="6" t="s">
        <v>6</v>
      </c>
      <c r="D9" s="7">
        <v>658</v>
      </c>
      <c r="E9" s="7">
        <v>689</v>
      </c>
      <c r="F9" s="7">
        <v>908</v>
      </c>
      <c r="G9" s="7">
        <v>939</v>
      </c>
      <c r="H9" s="7">
        <v>1096</v>
      </c>
      <c r="I9" s="13">
        <f t="shared" si="1"/>
        <v>4290</v>
      </c>
      <c r="K9" s="22">
        <v>1095.6657963446473</v>
      </c>
      <c r="L9" s="7">
        <v>1096</v>
      </c>
      <c r="N9" s="37">
        <v>4290.2349869451691</v>
      </c>
      <c r="O9" s="42">
        <v>4290</v>
      </c>
    </row>
    <row r="10" spans="2:15" ht="20.100000000000001" customHeight="1">
      <c r="B10" s="9">
        <f t="shared" si="0"/>
        <v>4</v>
      </c>
      <c r="C10" s="6" t="s">
        <v>7</v>
      </c>
      <c r="D10" s="7">
        <v>3</v>
      </c>
      <c r="E10" s="7">
        <v>3</v>
      </c>
      <c r="F10" s="7">
        <v>4</v>
      </c>
      <c r="G10" s="7">
        <v>4</v>
      </c>
      <c r="H10" s="7">
        <v>3</v>
      </c>
      <c r="I10" s="13">
        <f t="shared" si="1"/>
        <v>17</v>
      </c>
      <c r="K10" s="22">
        <v>4.3478801442247912</v>
      </c>
      <c r="L10" s="7">
        <v>4</v>
      </c>
      <c r="N10" s="37">
        <v>17.024742011687181</v>
      </c>
      <c r="O10" s="42">
        <v>17</v>
      </c>
    </row>
    <row r="11" spans="2:15" ht="20.100000000000001" customHeight="1">
      <c r="B11" s="9">
        <f t="shared" si="0"/>
        <v>5</v>
      </c>
      <c r="C11" s="6" t="s">
        <v>8</v>
      </c>
      <c r="D11" s="7">
        <v>37</v>
      </c>
      <c r="E11" s="7">
        <v>38</v>
      </c>
      <c r="F11" s="7">
        <v>50</v>
      </c>
      <c r="G11" s="7">
        <v>52</v>
      </c>
      <c r="H11" s="7">
        <v>61</v>
      </c>
      <c r="I11" s="13">
        <f t="shared" si="1"/>
        <v>238</v>
      </c>
      <c r="K11" s="22">
        <v>60.870322019147082</v>
      </c>
      <c r="L11" s="7">
        <v>61</v>
      </c>
      <c r="N11" s="37">
        <v>238.34638816362053</v>
      </c>
      <c r="O11" s="42">
        <v>238</v>
      </c>
    </row>
    <row r="12" spans="2:15" ht="20.100000000000001" customHeight="1">
      <c r="B12" s="9">
        <f t="shared" si="0"/>
        <v>6</v>
      </c>
      <c r="C12" s="6" t="s">
        <v>9</v>
      </c>
      <c r="D12" s="7">
        <v>91</v>
      </c>
      <c r="E12" s="7">
        <v>96</v>
      </c>
      <c r="F12" s="7">
        <v>126</v>
      </c>
      <c r="G12" s="7">
        <v>130</v>
      </c>
      <c r="H12" s="7">
        <v>153</v>
      </c>
      <c r="I12" s="13">
        <f t="shared" si="1"/>
        <v>596</v>
      </c>
      <c r="K12" s="22">
        <v>152.1758050478677</v>
      </c>
      <c r="L12" s="7">
        <v>152</v>
      </c>
      <c r="N12" s="37">
        <v>595.86597040905133</v>
      </c>
      <c r="O12" s="42">
        <v>596</v>
      </c>
    </row>
    <row r="13" spans="2:15" ht="20.100000000000001" customHeight="1">
      <c r="B13" s="9">
        <f t="shared" si="0"/>
        <v>7</v>
      </c>
      <c r="C13" s="6" t="s">
        <v>10</v>
      </c>
      <c r="D13" s="7">
        <v>342</v>
      </c>
      <c r="E13" s="7">
        <v>358</v>
      </c>
      <c r="F13" s="7">
        <v>472</v>
      </c>
      <c r="G13" s="7">
        <v>488</v>
      </c>
      <c r="H13" s="7">
        <v>570</v>
      </c>
      <c r="I13" s="13">
        <f t="shared" si="1"/>
        <v>2230</v>
      </c>
      <c r="K13" s="22">
        <v>569.57229889344774</v>
      </c>
      <c r="L13" s="7">
        <v>570</v>
      </c>
      <c r="N13" s="37">
        <v>2230.2412035310208</v>
      </c>
      <c r="O13" s="42">
        <v>2230</v>
      </c>
    </row>
    <row r="14" spans="2:15" ht="20.100000000000001" customHeight="1">
      <c r="B14" s="9">
        <f t="shared" si="0"/>
        <v>8</v>
      </c>
      <c r="C14" s="6" t="s">
        <v>11</v>
      </c>
      <c r="D14" s="7">
        <v>57</v>
      </c>
      <c r="E14" s="7">
        <v>60</v>
      </c>
      <c r="F14" s="7">
        <v>79</v>
      </c>
      <c r="G14" s="7">
        <v>82</v>
      </c>
      <c r="H14" s="7">
        <v>97</v>
      </c>
      <c r="I14" s="13">
        <f t="shared" si="1"/>
        <v>375</v>
      </c>
      <c r="K14" s="22">
        <v>95.653363172945404</v>
      </c>
      <c r="L14" s="7">
        <v>96</v>
      </c>
      <c r="N14" s="37">
        <v>374.54432425711798</v>
      </c>
      <c r="O14" s="42">
        <v>375</v>
      </c>
    </row>
    <row r="15" spans="2:15" ht="20.100000000000001" customHeight="1">
      <c r="B15" s="9">
        <f t="shared" si="0"/>
        <v>9</v>
      </c>
      <c r="C15" s="6" t="s">
        <v>12</v>
      </c>
      <c r="D15" s="44">
        <v>198</v>
      </c>
      <c r="E15" s="44">
        <v>208</v>
      </c>
      <c r="F15" s="44">
        <v>274</v>
      </c>
      <c r="G15" s="7">
        <v>283</v>
      </c>
      <c r="H15" s="7">
        <v>331</v>
      </c>
      <c r="I15" s="13">
        <f t="shared" si="1"/>
        <v>1294</v>
      </c>
      <c r="K15" s="16">
        <v>330.43889096108416</v>
      </c>
      <c r="L15" s="7">
        <v>330</v>
      </c>
      <c r="N15" s="37">
        <v>1293.8803928882257</v>
      </c>
      <c r="O15" s="42">
        <v>1294</v>
      </c>
    </row>
    <row r="16" spans="2:15" ht="20.100000000000001" customHeight="1">
      <c r="B16" s="9">
        <f t="shared" si="0"/>
        <v>10</v>
      </c>
      <c r="C16" s="6" t="s">
        <v>13</v>
      </c>
      <c r="D16" s="7">
        <v>716</v>
      </c>
      <c r="E16" s="7">
        <v>749</v>
      </c>
      <c r="F16" s="7">
        <v>988</v>
      </c>
      <c r="G16" s="7">
        <v>1021</v>
      </c>
      <c r="H16" s="7">
        <v>1191</v>
      </c>
      <c r="I16" s="13">
        <f t="shared" si="1"/>
        <v>4665</v>
      </c>
      <c r="K16" s="40">
        <v>1191.3191595175929</v>
      </c>
      <c r="L16" s="7">
        <v>1191</v>
      </c>
      <c r="N16" s="37">
        <v>4664.7793112022882</v>
      </c>
      <c r="O16" s="42">
        <v>4665</v>
      </c>
    </row>
    <row r="17" spans="2:15" ht="20.100000000000001" customHeight="1">
      <c r="B17" s="9">
        <f t="shared" si="0"/>
        <v>11</v>
      </c>
      <c r="C17" s="6" t="s">
        <v>14</v>
      </c>
      <c r="D17" s="7">
        <v>141</v>
      </c>
      <c r="E17" s="7">
        <v>148</v>
      </c>
      <c r="F17" s="7">
        <v>195</v>
      </c>
      <c r="G17" s="7">
        <v>201</v>
      </c>
      <c r="H17" s="7">
        <v>234</v>
      </c>
      <c r="I17" s="13">
        <f t="shared" si="1"/>
        <v>919</v>
      </c>
      <c r="K17" s="22">
        <v>234.78552778813875</v>
      </c>
      <c r="L17" s="7">
        <v>235</v>
      </c>
      <c r="N17" s="37">
        <v>919.33606863110776</v>
      </c>
      <c r="O17" s="42">
        <v>919</v>
      </c>
    </row>
    <row r="18" spans="2:15" ht="20.100000000000001" customHeight="1">
      <c r="B18" s="9">
        <f t="shared" si="0"/>
        <v>12</v>
      </c>
      <c r="C18" s="6" t="s">
        <v>15</v>
      </c>
      <c r="D18" s="7">
        <v>1765</v>
      </c>
      <c r="E18" s="7">
        <v>1848</v>
      </c>
      <c r="F18" s="7">
        <v>2436</v>
      </c>
      <c r="G18" s="7">
        <v>2519</v>
      </c>
      <c r="H18" s="7">
        <v>2941</v>
      </c>
      <c r="I18" s="13">
        <f t="shared" si="1"/>
        <v>11509</v>
      </c>
      <c r="K18" s="22">
        <v>2939.1669774959587</v>
      </c>
      <c r="L18" s="7">
        <v>2939</v>
      </c>
      <c r="N18" s="37">
        <v>11508.725599900532</v>
      </c>
      <c r="O18" s="13">
        <v>11509</v>
      </c>
    </row>
    <row r="19" spans="2:15" ht="20.100000000000001" customHeight="1">
      <c r="B19" s="9">
        <f t="shared" si="0"/>
        <v>13</v>
      </c>
      <c r="C19" s="6" t="s">
        <v>16</v>
      </c>
      <c r="D19" s="7">
        <v>183</v>
      </c>
      <c r="E19" s="7">
        <v>191</v>
      </c>
      <c r="F19" s="7">
        <v>252</v>
      </c>
      <c r="G19" s="7">
        <v>261</v>
      </c>
      <c r="H19" s="7">
        <v>305</v>
      </c>
      <c r="I19" s="13">
        <f t="shared" si="1"/>
        <v>1192</v>
      </c>
      <c r="K19" s="22">
        <v>304.3516100957354</v>
      </c>
      <c r="L19" s="7">
        <v>304</v>
      </c>
      <c r="N19" s="37">
        <v>1191.7319408181027</v>
      </c>
      <c r="O19" s="42">
        <v>1192</v>
      </c>
    </row>
    <row r="20" spans="2:15" ht="20.100000000000001" customHeight="1">
      <c r="B20" s="9">
        <f t="shared" si="0"/>
        <v>14</v>
      </c>
      <c r="C20" s="6" t="s">
        <v>17</v>
      </c>
      <c r="D20" s="7">
        <v>906</v>
      </c>
      <c r="E20" s="7">
        <v>949</v>
      </c>
      <c r="F20" s="7">
        <v>1251</v>
      </c>
      <c r="G20" s="7">
        <v>1293</v>
      </c>
      <c r="H20" s="7">
        <v>1509</v>
      </c>
      <c r="I20" s="13">
        <f t="shared" si="1"/>
        <v>5908</v>
      </c>
      <c r="K20" s="22">
        <v>1508.714410046003</v>
      </c>
      <c r="L20" s="7">
        <v>1509</v>
      </c>
      <c r="N20" s="37">
        <v>5907.5854780554528</v>
      </c>
      <c r="O20" s="42">
        <v>5908</v>
      </c>
    </row>
    <row r="21" spans="2:15" ht="20.100000000000001" customHeight="1">
      <c r="B21" s="9">
        <f t="shared" si="0"/>
        <v>15</v>
      </c>
      <c r="C21" s="6" t="s">
        <v>18</v>
      </c>
      <c r="D21" s="7">
        <v>878</v>
      </c>
      <c r="E21" s="7">
        <v>919</v>
      </c>
      <c r="F21" s="7">
        <v>1211</v>
      </c>
      <c r="G21" s="7">
        <v>1252</v>
      </c>
      <c r="H21" s="7">
        <v>1460</v>
      </c>
      <c r="I21" s="13">
        <f t="shared" si="1"/>
        <v>5720</v>
      </c>
      <c r="K21" s="22">
        <v>1460.8877284595301</v>
      </c>
      <c r="L21" s="7">
        <v>1461</v>
      </c>
      <c r="N21" s="37">
        <v>5720.3133159268937</v>
      </c>
      <c r="O21" s="42">
        <v>5720</v>
      </c>
    </row>
    <row r="22" spans="2:15" ht="20.100000000000001" customHeight="1">
      <c r="B22" s="9">
        <f t="shared" si="0"/>
        <v>16</v>
      </c>
      <c r="C22" s="6" t="s">
        <v>19</v>
      </c>
      <c r="D22" s="7">
        <v>78</v>
      </c>
      <c r="E22" s="7">
        <v>82</v>
      </c>
      <c r="F22" s="7">
        <v>108</v>
      </c>
      <c r="G22" s="7">
        <v>112</v>
      </c>
      <c r="H22" s="7">
        <v>131</v>
      </c>
      <c r="I22" s="13">
        <f t="shared" si="1"/>
        <v>511</v>
      </c>
      <c r="K22" s="22">
        <v>130.43640432674374</v>
      </c>
      <c r="L22" s="7">
        <v>130</v>
      </c>
      <c r="N22" s="37">
        <v>510.74226035061537</v>
      </c>
      <c r="O22" s="42">
        <v>511</v>
      </c>
    </row>
    <row r="23" spans="2:15" ht="20.100000000000001" customHeight="1">
      <c r="B23" s="9">
        <f t="shared" si="0"/>
        <v>17</v>
      </c>
      <c r="C23" s="6" t="s">
        <v>20</v>
      </c>
      <c r="D23" s="7">
        <v>1447</v>
      </c>
      <c r="E23" s="7">
        <v>1515</v>
      </c>
      <c r="F23" s="7">
        <v>1997</v>
      </c>
      <c r="G23" s="7">
        <v>2065</v>
      </c>
      <c r="H23" s="7">
        <v>2408</v>
      </c>
      <c r="I23" s="13">
        <f t="shared" si="1"/>
        <v>9432</v>
      </c>
      <c r="K23" s="22">
        <v>2408.7255999005347</v>
      </c>
      <c r="L23" s="7">
        <v>2409</v>
      </c>
      <c r="N23" s="37">
        <v>9431.7070744746998</v>
      </c>
      <c r="O23" s="42">
        <v>9432</v>
      </c>
    </row>
    <row r="24" spans="2:15" ht="20.100000000000001" customHeight="1">
      <c r="B24" s="9">
        <f t="shared" si="0"/>
        <v>18</v>
      </c>
      <c r="C24" s="6" t="s">
        <v>21</v>
      </c>
      <c r="D24" s="7">
        <v>26</v>
      </c>
      <c r="E24" s="7">
        <v>27</v>
      </c>
      <c r="F24" s="7">
        <v>36</v>
      </c>
      <c r="G24" s="7">
        <v>37</v>
      </c>
      <c r="H24" s="7">
        <v>44</v>
      </c>
      <c r="I24" s="13">
        <f t="shared" si="1"/>
        <v>170</v>
      </c>
      <c r="K24" s="22">
        <v>43.478801442247914</v>
      </c>
      <c r="L24" s="7">
        <v>44</v>
      </c>
      <c r="N24" s="37">
        <v>170.24742011687181</v>
      </c>
      <c r="O24" s="42">
        <v>170</v>
      </c>
    </row>
    <row r="25" spans="2:15" ht="20.100000000000001" customHeight="1">
      <c r="B25" s="9">
        <f t="shared" si="0"/>
        <v>19</v>
      </c>
      <c r="C25" s="6" t="s">
        <v>22</v>
      </c>
      <c r="D25" s="7">
        <v>295</v>
      </c>
      <c r="E25" s="7">
        <v>309</v>
      </c>
      <c r="F25" s="7">
        <v>407</v>
      </c>
      <c r="G25" s="7">
        <v>421</v>
      </c>
      <c r="H25" s="7">
        <v>492</v>
      </c>
      <c r="I25" s="13">
        <f t="shared" si="1"/>
        <v>1924</v>
      </c>
      <c r="K25" s="22">
        <v>491.31045629740146</v>
      </c>
      <c r="L25" s="7">
        <v>491</v>
      </c>
      <c r="N25" s="37">
        <v>1923.7958473206515</v>
      </c>
      <c r="O25" s="42">
        <v>1924</v>
      </c>
    </row>
    <row r="26" spans="2:15" ht="20.100000000000001" customHeight="1">
      <c r="B26" s="9">
        <f t="shared" si="0"/>
        <v>20</v>
      </c>
      <c r="C26" s="6" t="s">
        <v>23</v>
      </c>
      <c r="D26" s="7">
        <v>470</v>
      </c>
      <c r="E26" s="7">
        <v>492</v>
      </c>
      <c r="F26" s="7">
        <v>649</v>
      </c>
      <c r="G26" s="7">
        <v>671</v>
      </c>
      <c r="H26" s="7">
        <v>783</v>
      </c>
      <c r="I26" s="13">
        <f t="shared" si="1"/>
        <v>3065</v>
      </c>
      <c r="K26" s="22">
        <v>782.61842596046245</v>
      </c>
      <c r="L26" s="7">
        <v>783</v>
      </c>
      <c r="N26" s="37">
        <v>3064.453562103693</v>
      </c>
      <c r="O26" s="42">
        <v>3065</v>
      </c>
    </row>
    <row r="27" spans="2:15" ht="20.100000000000001" customHeight="1">
      <c r="B27" s="9">
        <f t="shared" si="0"/>
        <v>21</v>
      </c>
      <c r="C27" s="6" t="s">
        <v>24</v>
      </c>
      <c r="D27" s="7">
        <v>13</v>
      </c>
      <c r="E27" s="7">
        <v>14</v>
      </c>
      <c r="F27" s="7">
        <v>18</v>
      </c>
      <c r="G27" s="7">
        <v>19</v>
      </c>
      <c r="H27" s="7">
        <v>21</v>
      </c>
      <c r="I27" s="13">
        <f t="shared" si="1"/>
        <v>85</v>
      </c>
      <c r="K27" s="22">
        <v>21.739400721123957</v>
      </c>
      <c r="L27" s="7">
        <v>22</v>
      </c>
      <c r="N27" s="37">
        <v>85.123710058435904</v>
      </c>
      <c r="O27" s="42">
        <v>85</v>
      </c>
    </row>
    <row r="28" spans="2:15" ht="20.100000000000001" customHeight="1">
      <c r="B28" s="9">
        <f t="shared" si="0"/>
        <v>22</v>
      </c>
      <c r="C28" s="6" t="s">
        <v>25</v>
      </c>
      <c r="D28" s="7">
        <v>436</v>
      </c>
      <c r="E28" s="7">
        <v>457</v>
      </c>
      <c r="F28" s="7">
        <v>602</v>
      </c>
      <c r="G28" s="7">
        <v>622</v>
      </c>
      <c r="H28" s="7">
        <v>726</v>
      </c>
      <c r="I28" s="13">
        <f t="shared" si="1"/>
        <v>2843</v>
      </c>
      <c r="K28" s="22">
        <v>726.09598408554007</v>
      </c>
      <c r="L28" s="7">
        <v>726</v>
      </c>
      <c r="N28" s="37">
        <v>2843.1319159517589</v>
      </c>
      <c r="O28" s="42">
        <v>2843</v>
      </c>
    </row>
    <row r="29" spans="2:15" ht="20.100000000000001" customHeight="1">
      <c r="B29" s="9">
        <f t="shared" si="0"/>
        <v>23</v>
      </c>
      <c r="C29" s="6" t="s">
        <v>26</v>
      </c>
      <c r="D29" s="7">
        <v>911</v>
      </c>
      <c r="E29" s="7">
        <v>954</v>
      </c>
      <c r="F29" s="7">
        <v>1258</v>
      </c>
      <c r="G29" s="7">
        <v>1301</v>
      </c>
      <c r="H29" s="7">
        <v>1518</v>
      </c>
      <c r="I29" s="13">
        <f t="shared" si="1"/>
        <v>5942</v>
      </c>
      <c r="K29" s="22">
        <v>1517.4101703344525</v>
      </c>
      <c r="L29" s="7">
        <v>1517</v>
      </c>
      <c r="N29" s="37">
        <v>5941.6349620788269</v>
      </c>
      <c r="O29" s="42">
        <v>5942</v>
      </c>
    </row>
    <row r="30" spans="2:15" ht="20.100000000000001" customHeight="1">
      <c r="B30" s="9">
        <f t="shared" si="0"/>
        <v>24</v>
      </c>
      <c r="C30" s="6" t="s">
        <v>27</v>
      </c>
      <c r="D30" s="7">
        <v>426</v>
      </c>
      <c r="E30" s="7">
        <v>446</v>
      </c>
      <c r="F30" s="7">
        <v>587</v>
      </c>
      <c r="G30" s="7">
        <v>608</v>
      </c>
      <c r="H30" s="7">
        <v>708</v>
      </c>
      <c r="I30" s="13">
        <f t="shared" si="1"/>
        <v>2775</v>
      </c>
      <c r="K30" s="22">
        <v>708.70446350864086</v>
      </c>
      <c r="L30" s="7">
        <v>709</v>
      </c>
      <c r="N30" s="37">
        <v>2775.0329479050101</v>
      </c>
      <c r="O30" s="42">
        <v>2775</v>
      </c>
    </row>
    <row r="31" spans="2:15" ht="20.100000000000001" customHeight="1">
      <c r="B31" s="9">
        <f t="shared" si="0"/>
        <v>25</v>
      </c>
      <c r="C31" s="6" t="s">
        <v>28</v>
      </c>
      <c r="D31" s="7">
        <v>251</v>
      </c>
      <c r="E31" s="7">
        <v>262</v>
      </c>
      <c r="F31" s="7">
        <v>346</v>
      </c>
      <c r="G31" s="7">
        <v>358</v>
      </c>
      <c r="H31" s="7">
        <v>417</v>
      </c>
      <c r="I31" s="13">
        <f t="shared" si="1"/>
        <v>1634</v>
      </c>
      <c r="K31" s="22">
        <v>417.39649384557998</v>
      </c>
      <c r="L31" s="7">
        <v>418</v>
      </c>
      <c r="N31" s="37">
        <v>1634.3752331219691</v>
      </c>
      <c r="O31" s="42">
        <v>1634</v>
      </c>
    </row>
    <row r="32" spans="2:15" ht="20.100000000000001" customHeight="1">
      <c r="B32" s="9">
        <f t="shared" si="0"/>
        <v>26</v>
      </c>
      <c r="C32" s="6" t="s">
        <v>29</v>
      </c>
      <c r="D32" s="7">
        <v>6691</v>
      </c>
      <c r="E32" s="7">
        <v>7005</v>
      </c>
      <c r="F32" s="7">
        <v>9234</v>
      </c>
      <c r="G32" s="7">
        <v>9548</v>
      </c>
      <c r="H32" s="7">
        <v>11139</v>
      </c>
      <c r="I32" s="13">
        <f t="shared" si="1"/>
        <v>43617</v>
      </c>
      <c r="K32" s="22">
        <v>11139.268929503916</v>
      </c>
      <c r="L32" s="7">
        <v>11139</v>
      </c>
      <c r="N32" s="37">
        <v>43617.389033942556</v>
      </c>
      <c r="O32" s="42">
        <v>43617</v>
      </c>
    </row>
    <row r="33" spans="2:15" ht="20.100000000000001" customHeight="1">
      <c r="B33" s="9">
        <f t="shared" si="0"/>
        <v>27</v>
      </c>
      <c r="C33" s="6" t="s">
        <v>30</v>
      </c>
      <c r="D33" s="7">
        <v>1128</v>
      </c>
      <c r="E33" s="7">
        <v>1181</v>
      </c>
      <c r="F33" s="7">
        <v>1557</v>
      </c>
      <c r="G33" s="7">
        <v>1610</v>
      </c>
      <c r="H33" s="7">
        <v>1879</v>
      </c>
      <c r="I33" s="13">
        <f t="shared" si="1"/>
        <v>7355</v>
      </c>
      <c r="K33" s="22">
        <v>1878.28422230511</v>
      </c>
      <c r="L33" s="7">
        <v>1878</v>
      </c>
      <c r="N33" s="37">
        <v>7354.6885490488621</v>
      </c>
      <c r="O33" s="42">
        <v>7355</v>
      </c>
    </row>
    <row r="34" spans="2:15" ht="20.100000000000001" customHeight="1">
      <c r="B34" s="9">
        <f t="shared" si="0"/>
        <v>28</v>
      </c>
      <c r="C34" s="6" t="s">
        <v>31</v>
      </c>
      <c r="D34" s="7">
        <v>896</v>
      </c>
      <c r="E34" s="7">
        <v>938</v>
      </c>
      <c r="F34" s="7">
        <v>1236</v>
      </c>
      <c r="G34" s="7">
        <v>1278</v>
      </c>
      <c r="H34" s="7">
        <v>1491</v>
      </c>
      <c r="I34" s="13">
        <f t="shared" si="1"/>
        <v>5839</v>
      </c>
      <c r="K34" s="22">
        <v>1491.3228894691035</v>
      </c>
      <c r="L34" s="7">
        <v>1491</v>
      </c>
      <c r="N34" s="37">
        <v>5839.4865100087027</v>
      </c>
      <c r="O34" s="42">
        <v>5839</v>
      </c>
    </row>
    <row r="35" spans="2:15" ht="20.100000000000001" customHeight="1">
      <c r="B35" s="9">
        <f t="shared" si="0"/>
        <v>29</v>
      </c>
      <c r="C35" s="6" t="s">
        <v>32</v>
      </c>
      <c r="D35" s="7">
        <v>337</v>
      </c>
      <c r="E35" s="7">
        <v>353</v>
      </c>
      <c r="F35" s="7">
        <v>465</v>
      </c>
      <c r="G35" s="7">
        <v>481</v>
      </c>
      <c r="H35" s="7">
        <v>560</v>
      </c>
      <c r="I35" s="13">
        <f t="shared" si="1"/>
        <v>2196</v>
      </c>
      <c r="K35" s="22">
        <v>560.87653860499813</v>
      </c>
      <c r="L35" s="7">
        <v>561</v>
      </c>
      <c r="N35" s="37">
        <v>2196.1917195076467</v>
      </c>
      <c r="O35" s="42">
        <v>2196</v>
      </c>
    </row>
    <row r="36" spans="2:15" ht="20.100000000000001" customHeight="1">
      <c r="B36" s="9">
        <f t="shared" si="0"/>
        <v>30</v>
      </c>
      <c r="C36" s="6" t="s">
        <v>33</v>
      </c>
      <c r="D36" s="7">
        <v>24</v>
      </c>
      <c r="E36" s="7">
        <v>25</v>
      </c>
      <c r="F36" s="7">
        <v>32</v>
      </c>
      <c r="G36" s="7">
        <v>34</v>
      </c>
      <c r="H36" s="7">
        <v>38</v>
      </c>
      <c r="I36" s="13">
        <f t="shared" si="1"/>
        <v>153</v>
      </c>
      <c r="K36" s="22">
        <v>39.130921298023125</v>
      </c>
      <c r="L36" s="7">
        <v>39</v>
      </c>
      <c r="N36" s="37">
        <v>153.22267810518463</v>
      </c>
      <c r="O36" s="42">
        <v>153</v>
      </c>
    </row>
    <row r="37" spans="2:15" ht="20.100000000000001" customHeight="1">
      <c r="B37" s="9">
        <f t="shared" si="0"/>
        <v>31</v>
      </c>
      <c r="C37" s="6" t="s">
        <v>34</v>
      </c>
      <c r="D37" s="7">
        <v>428</v>
      </c>
      <c r="E37" s="7">
        <v>448</v>
      </c>
      <c r="F37" s="7">
        <v>591</v>
      </c>
      <c r="G37" s="7">
        <v>611</v>
      </c>
      <c r="H37" s="7">
        <v>714</v>
      </c>
      <c r="I37" s="13">
        <f t="shared" si="1"/>
        <v>2792</v>
      </c>
      <c r="K37" s="22">
        <v>713.05234365286583</v>
      </c>
      <c r="L37" s="7">
        <v>713</v>
      </c>
      <c r="N37" s="37">
        <v>2792.0576899166981</v>
      </c>
      <c r="O37" s="42">
        <v>2792</v>
      </c>
    </row>
    <row r="38" spans="2:15" ht="20.100000000000001" customHeight="1">
      <c r="B38" s="9">
        <f t="shared" si="0"/>
        <v>32</v>
      </c>
      <c r="C38" s="6" t="s">
        <v>35</v>
      </c>
      <c r="D38" s="7">
        <v>721</v>
      </c>
      <c r="E38" s="7">
        <v>755</v>
      </c>
      <c r="F38" s="7">
        <v>995</v>
      </c>
      <c r="G38" s="7">
        <v>1029</v>
      </c>
      <c r="H38" s="7">
        <v>1199</v>
      </c>
      <c r="I38" s="13">
        <f t="shared" si="1"/>
        <v>4699</v>
      </c>
      <c r="K38" s="22">
        <v>1200.0149198060424</v>
      </c>
      <c r="L38" s="7">
        <v>1200</v>
      </c>
      <c r="N38" s="37">
        <v>4698.8287952256624</v>
      </c>
      <c r="O38" s="42">
        <v>4699</v>
      </c>
    </row>
    <row r="39" spans="2:15" ht="26.25">
      <c r="B39" s="59" t="s">
        <v>36</v>
      </c>
      <c r="C39" s="59"/>
      <c r="D39" s="7">
        <f t="shared" ref="D39:O39" si="2">SUM(D7:D38)</f>
        <v>21005</v>
      </c>
      <c r="E39" s="7">
        <f t="shared" si="2"/>
        <v>21992</v>
      </c>
      <c r="F39" s="7">
        <f t="shared" si="2"/>
        <v>28988</v>
      </c>
      <c r="G39" s="7">
        <f t="shared" si="2"/>
        <v>29975</v>
      </c>
      <c r="H39" s="7">
        <f t="shared" si="2"/>
        <v>34970</v>
      </c>
      <c r="I39" s="7">
        <f t="shared" si="2"/>
        <v>136930</v>
      </c>
      <c r="K39" s="7">
        <f t="shared" si="2"/>
        <v>34969.999999999985</v>
      </c>
      <c r="L39" s="7">
        <f t="shared" si="2"/>
        <v>34970</v>
      </c>
      <c r="N39" s="7">
        <f t="shared" si="2"/>
        <v>136930</v>
      </c>
      <c r="O39" s="7">
        <f t="shared" si="2"/>
        <v>136930</v>
      </c>
    </row>
  </sheetData>
  <mergeCells count="8">
    <mergeCell ref="B39:C39"/>
    <mergeCell ref="B2:I2"/>
    <mergeCell ref="B3:F3"/>
    <mergeCell ref="B4:G4"/>
    <mergeCell ref="B5:B6"/>
    <mergeCell ref="C5:C6"/>
    <mergeCell ref="D5:H5"/>
    <mergeCell ref="I5:I6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2D050"/>
  </sheetPr>
  <dimension ref="B1:O38"/>
  <sheetViews>
    <sheetView rightToLeft="1" topLeftCell="B28" workbookViewId="0">
      <selection activeCell="D38" sqref="D38:I38"/>
    </sheetView>
  </sheetViews>
  <sheetFormatPr defaultRowHeight="15"/>
  <cols>
    <col min="2" max="2" width="4.5703125" customWidth="1"/>
    <col min="3" max="3" width="18.85546875" customWidth="1"/>
    <col min="4" max="9" width="10.5703125" customWidth="1"/>
    <col min="11" max="12" width="11.85546875" customWidth="1"/>
    <col min="14" max="14" width="11.85546875" customWidth="1"/>
    <col min="15" max="15" width="11.5703125" customWidth="1"/>
  </cols>
  <sheetData>
    <row r="1" spans="2:15" ht="32.25">
      <c r="B1" s="60" t="s">
        <v>42</v>
      </c>
      <c r="C1" s="60"/>
      <c r="D1" s="60"/>
      <c r="E1" s="60"/>
      <c r="F1" s="60"/>
      <c r="G1" s="60"/>
      <c r="H1" s="60"/>
      <c r="I1" s="60"/>
    </row>
    <row r="2" spans="2:15" ht="28.5">
      <c r="B2" s="61" t="s">
        <v>73</v>
      </c>
      <c r="C2" s="61"/>
      <c r="D2" s="61"/>
      <c r="E2" s="61"/>
      <c r="F2" s="61"/>
      <c r="G2" s="1"/>
      <c r="H2" s="1"/>
      <c r="I2" s="1"/>
    </row>
    <row r="3" spans="2:15" ht="25.5">
      <c r="B3" s="62" t="s">
        <v>79</v>
      </c>
      <c r="C3" s="62"/>
      <c r="D3" s="62"/>
      <c r="E3" s="62"/>
      <c r="F3" s="62"/>
      <c r="G3" s="62"/>
      <c r="H3" s="77" t="s">
        <v>78</v>
      </c>
      <c r="I3" s="77"/>
    </row>
    <row r="4" spans="2:15" ht="25.5">
      <c r="B4" s="63" t="s">
        <v>0</v>
      </c>
      <c r="C4" s="65" t="s">
        <v>1</v>
      </c>
      <c r="D4" s="67" t="s">
        <v>2</v>
      </c>
      <c r="E4" s="68"/>
      <c r="F4" s="68"/>
      <c r="G4" s="68"/>
      <c r="H4" s="69"/>
      <c r="I4" s="65" t="s">
        <v>3</v>
      </c>
    </row>
    <row r="5" spans="2:15" ht="25.5">
      <c r="B5" s="64"/>
      <c r="C5" s="66"/>
      <c r="D5" s="4">
        <v>1390</v>
      </c>
      <c r="E5" s="4">
        <v>1391</v>
      </c>
      <c r="F5" s="4">
        <v>1392</v>
      </c>
      <c r="G5" s="4">
        <v>1393</v>
      </c>
      <c r="H5" s="4">
        <v>1394</v>
      </c>
      <c r="I5" s="66"/>
    </row>
    <row r="6" spans="2:15" ht="20.100000000000001" customHeight="1">
      <c r="B6" s="9">
        <v>1</v>
      </c>
      <c r="C6" s="6" t="s">
        <v>4</v>
      </c>
      <c r="D6" s="7">
        <v>11161</v>
      </c>
      <c r="E6" s="7">
        <v>11736</v>
      </c>
      <c r="F6" s="7">
        <v>12257</v>
      </c>
      <c r="G6" s="7">
        <v>12693</v>
      </c>
      <c r="H6" s="7">
        <v>13269</v>
      </c>
      <c r="I6" s="13">
        <f>SUM(D6:H6)</f>
        <v>61116</v>
      </c>
      <c r="K6" s="22">
        <v>11160.861759425496</v>
      </c>
      <c r="L6" s="7">
        <v>11161</v>
      </c>
      <c r="N6" s="37">
        <v>61115.17055655297</v>
      </c>
      <c r="O6" s="45">
        <v>61115</v>
      </c>
    </row>
    <row r="7" spans="2:15" ht="20.100000000000001" customHeight="1">
      <c r="B7" s="9">
        <f t="shared" ref="B7:B37" si="0">B6+1</f>
        <v>2</v>
      </c>
      <c r="C7" s="6" t="s">
        <v>5</v>
      </c>
      <c r="D7" s="7">
        <v>17457</v>
      </c>
      <c r="E7" s="7">
        <v>18357</v>
      </c>
      <c r="F7" s="7">
        <v>19171</v>
      </c>
      <c r="G7" s="7">
        <v>19853</v>
      </c>
      <c r="H7" s="7">
        <v>20753</v>
      </c>
      <c r="I7" s="13">
        <f t="shared" ref="I7:I37" si="1">SUM(D7:H7)</f>
        <v>95591</v>
      </c>
      <c r="K7" s="22">
        <v>17456.732495511671</v>
      </c>
      <c r="L7" s="7">
        <v>17457</v>
      </c>
      <c r="N7" s="37">
        <v>95590.394973070026</v>
      </c>
      <c r="O7" s="45">
        <v>95590</v>
      </c>
    </row>
    <row r="8" spans="2:15" ht="20.100000000000001" customHeight="1">
      <c r="B8" s="9">
        <f t="shared" si="0"/>
        <v>3</v>
      </c>
      <c r="C8" s="6" t="s">
        <v>6</v>
      </c>
      <c r="D8" s="7">
        <v>7441</v>
      </c>
      <c r="E8" s="7">
        <v>7824</v>
      </c>
      <c r="F8" s="7">
        <v>8171</v>
      </c>
      <c r="G8" s="7">
        <v>8462</v>
      </c>
      <c r="H8" s="7">
        <v>8845</v>
      </c>
      <c r="I8" s="13">
        <f t="shared" si="1"/>
        <v>40743</v>
      </c>
      <c r="K8" s="22">
        <v>7440.5745062836622</v>
      </c>
      <c r="L8" s="7">
        <v>7441</v>
      </c>
      <c r="N8" s="37">
        <v>40743.447037701968</v>
      </c>
      <c r="O8" s="45">
        <v>40743</v>
      </c>
    </row>
    <row r="9" spans="2:15" ht="20.100000000000001" customHeight="1">
      <c r="B9" s="9">
        <f t="shared" si="0"/>
        <v>4</v>
      </c>
      <c r="C9" s="6" t="s">
        <v>7</v>
      </c>
      <c r="D9" s="7">
        <v>6010</v>
      </c>
      <c r="E9" s="7">
        <v>6320</v>
      </c>
      <c r="F9" s="7">
        <v>6600</v>
      </c>
      <c r="G9" s="7">
        <v>6835</v>
      </c>
      <c r="H9" s="7">
        <v>7143</v>
      </c>
      <c r="I9" s="13">
        <f t="shared" si="1"/>
        <v>32908</v>
      </c>
      <c r="K9" s="22">
        <v>6009.6947935368044</v>
      </c>
      <c r="L9" s="7">
        <v>6010</v>
      </c>
      <c r="N9" s="37">
        <v>32908.168761220819</v>
      </c>
      <c r="O9" s="45">
        <v>32908</v>
      </c>
    </row>
    <row r="10" spans="2:15" ht="20.100000000000001" customHeight="1">
      <c r="B10" s="9">
        <f t="shared" si="0"/>
        <v>5</v>
      </c>
      <c r="C10" s="6" t="s">
        <v>8</v>
      </c>
      <c r="D10" s="7">
        <v>4579</v>
      </c>
      <c r="E10" s="7">
        <v>4815</v>
      </c>
      <c r="F10" s="7">
        <v>5028</v>
      </c>
      <c r="G10" s="7">
        <v>5207</v>
      </c>
      <c r="H10" s="7">
        <v>5444</v>
      </c>
      <c r="I10" s="13">
        <f t="shared" si="1"/>
        <v>25073</v>
      </c>
      <c r="K10" s="22">
        <v>4578.8150807899465</v>
      </c>
      <c r="L10" s="7">
        <v>4579</v>
      </c>
      <c r="N10" s="37">
        <v>25072.890484739677</v>
      </c>
      <c r="O10" s="45">
        <v>25073</v>
      </c>
    </row>
    <row r="11" spans="2:15" ht="20.100000000000001" customHeight="1">
      <c r="B11" s="9">
        <f t="shared" si="0"/>
        <v>6</v>
      </c>
      <c r="C11" s="6" t="s">
        <v>9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13">
        <f t="shared" si="1"/>
        <v>0</v>
      </c>
      <c r="K11" s="22">
        <v>0</v>
      </c>
      <c r="L11" s="7">
        <v>0</v>
      </c>
      <c r="N11" s="37">
        <v>0</v>
      </c>
      <c r="O11" s="45">
        <v>0</v>
      </c>
    </row>
    <row r="12" spans="2:15" ht="20.100000000000001" customHeight="1">
      <c r="B12" s="9">
        <f t="shared" si="0"/>
        <v>7</v>
      </c>
      <c r="C12" s="6" t="s">
        <v>10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13">
        <f t="shared" si="1"/>
        <v>0</v>
      </c>
      <c r="K12" s="22">
        <v>0</v>
      </c>
      <c r="L12" s="7">
        <v>0</v>
      </c>
      <c r="N12" s="37">
        <v>0</v>
      </c>
      <c r="O12" s="45">
        <v>0</v>
      </c>
    </row>
    <row r="13" spans="2:15" ht="20.100000000000001" customHeight="1">
      <c r="B13" s="9">
        <f t="shared" si="0"/>
        <v>8</v>
      </c>
      <c r="C13" s="6" t="s">
        <v>11</v>
      </c>
      <c r="D13" s="7">
        <v>6868</v>
      </c>
      <c r="E13" s="7">
        <v>7222</v>
      </c>
      <c r="F13" s="7">
        <v>7543</v>
      </c>
      <c r="G13" s="7">
        <v>7811</v>
      </c>
      <c r="H13" s="7">
        <v>8165</v>
      </c>
      <c r="I13" s="13">
        <f t="shared" si="1"/>
        <v>37609</v>
      </c>
      <c r="K13" s="22">
        <v>6868.2226211849193</v>
      </c>
      <c r="L13" s="7">
        <v>6868</v>
      </c>
      <c r="N13" s="37">
        <v>37609.335727109516</v>
      </c>
      <c r="O13" s="45">
        <v>37609</v>
      </c>
    </row>
    <row r="14" spans="2:15" ht="20.100000000000001" customHeight="1">
      <c r="B14" s="9">
        <f t="shared" si="0"/>
        <v>9</v>
      </c>
      <c r="C14" s="6" t="s">
        <v>12</v>
      </c>
      <c r="D14" s="32">
        <v>859</v>
      </c>
      <c r="E14" s="44">
        <v>903</v>
      </c>
      <c r="F14" s="44">
        <v>943</v>
      </c>
      <c r="G14" s="44">
        <v>976</v>
      </c>
      <c r="H14" s="32">
        <v>1020</v>
      </c>
      <c r="I14" s="13">
        <f t="shared" si="1"/>
        <v>4701</v>
      </c>
      <c r="K14" s="35">
        <v>858.52782764811491</v>
      </c>
      <c r="L14" s="32">
        <v>859</v>
      </c>
      <c r="N14" s="37">
        <v>4701.1669658886894</v>
      </c>
      <c r="O14" s="45">
        <v>4701</v>
      </c>
    </row>
    <row r="15" spans="2:15" ht="20.100000000000001" customHeight="1">
      <c r="B15" s="9">
        <f t="shared" si="0"/>
        <v>10</v>
      </c>
      <c r="C15" s="6" t="s">
        <v>13</v>
      </c>
      <c r="D15" s="14">
        <v>0</v>
      </c>
      <c r="E15" s="27">
        <v>0</v>
      </c>
      <c r="F15" s="27">
        <v>0</v>
      </c>
      <c r="G15" s="27">
        <v>0</v>
      </c>
      <c r="H15" s="14">
        <v>0</v>
      </c>
      <c r="I15" s="13">
        <f t="shared" si="1"/>
        <v>0</v>
      </c>
      <c r="K15" s="28">
        <v>0</v>
      </c>
      <c r="L15" s="14">
        <v>0</v>
      </c>
      <c r="N15" s="37">
        <v>0</v>
      </c>
      <c r="O15" s="45">
        <v>0</v>
      </c>
    </row>
    <row r="16" spans="2:15" ht="20.100000000000001" customHeight="1">
      <c r="B16" s="9">
        <f t="shared" si="0"/>
        <v>11</v>
      </c>
      <c r="C16" s="6" t="s">
        <v>14</v>
      </c>
      <c r="D16" s="7">
        <v>572</v>
      </c>
      <c r="E16" s="7">
        <v>602</v>
      </c>
      <c r="F16" s="7">
        <v>628</v>
      </c>
      <c r="G16" s="7">
        <v>651</v>
      </c>
      <c r="H16" s="7">
        <v>681</v>
      </c>
      <c r="I16" s="13">
        <f t="shared" si="1"/>
        <v>3134</v>
      </c>
      <c r="K16" s="22">
        <v>572.35188509874331</v>
      </c>
      <c r="L16" s="7">
        <v>572</v>
      </c>
      <c r="N16" s="37">
        <v>3134.1113105924596</v>
      </c>
      <c r="O16" s="45">
        <v>3134</v>
      </c>
    </row>
    <row r="17" spans="2:15" ht="20.100000000000001" customHeight="1">
      <c r="B17" s="9">
        <f t="shared" si="0"/>
        <v>12</v>
      </c>
      <c r="C17" s="6" t="s">
        <v>15</v>
      </c>
      <c r="D17" s="7">
        <v>2289</v>
      </c>
      <c r="E17" s="7">
        <v>2407</v>
      </c>
      <c r="F17" s="7">
        <v>2514</v>
      </c>
      <c r="G17" s="7">
        <v>2604</v>
      </c>
      <c r="H17" s="7">
        <v>2722</v>
      </c>
      <c r="I17" s="13">
        <f t="shared" si="1"/>
        <v>12536</v>
      </c>
      <c r="K17" s="22">
        <v>2289.4075403949732</v>
      </c>
      <c r="L17" s="7">
        <v>2289</v>
      </c>
      <c r="N17" s="37">
        <v>12536.445242369839</v>
      </c>
      <c r="O17" s="45">
        <v>12536</v>
      </c>
    </row>
    <row r="18" spans="2:15" ht="20.100000000000001" customHeight="1">
      <c r="B18" s="9">
        <f t="shared" si="0"/>
        <v>13</v>
      </c>
      <c r="C18" s="6" t="s">
        <v>16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13">
        <f t="shared" si="1"/>
        <v>0</v>
      </c>
      <c r="K18" s="22">
        <v>0</v>
      </c>
      <c r="L18" s="7">
        <v>0</v>
      </c>
      <c r="N18" s="37">
        <v>0</v>
      </c>
      <c r="O18" s="45">
        <v>0</v>
      </c>
    </row>
    <row r="19" spans="2:15" ht="20.100000000000001" customHeight="1">
      <c r="B19" s="9">
        <f t="shared" si="0"/>
        <v>14</v>
      </c>
      <c r="C19" s="6" t="s">
        <v>17</v>
      </c>
      <c r="D19" s="32">
        <v>859</v>
      </c>
      <c r="E19" s="7">
        <v>903</v>
      </c>
      <c r="F19" s="7">
        <v>943</v>
      </c>
      <c r="G19" s="7">
        <v>976</v>
      </c>
      <c r="H19" s="7">
        <v>1020</v>
      </c>
      <c r="I19" s="13">
        <f t="shared" si="1"/>
        <v>4701</v>
      </c>
      <c r="K19" s="22">
        <v>858.52782764811491</v>
      </c>
      <c r="L19" s="32">
        <v>859</v>
      </c>
      <c r="N19" s="37">
        <v>4701.1669658886894</v>
      </c>
      <c r="O19" s="45">
        <v>4701</v>
      </c>
    </row>
    <row r="20" spans="2:15" ht="20.100000000000001" customHeight="1">
      <c r="B20" s="9">
        <f t="shared" si="0"/>
        <v>15</v>
      </c>
      <c r="C20" s="6" t="s">
        <v>18</v>
      </c>
      <c r="D20" s="7">
        <v>286</v>
      </c>
      <c r="E20" s="7">
        <v>301</v>
      </c>
      <c r="F20" s="7">
        <v>314</v>
      </c>
      <c r="G20" s="7">
        <v>325</v>
      </c>
      <c r="H20" s="7">
        <v>341</v>
      </c>
      <c r="I20" s="13">
        <f t="shared" si="1"/>
        <v>1567</v>
      </c>
      <c r="K20" s="22">
        <v>286.17594254937165</v>
      </c>
      <c r="L20" s="7">
        <v>286</v>
      </c>
      <c r="N20" s="37">
        <v>1567.0556552962298</v>
      </c>
      <c r="O20" s="45">
        <v>1567</v>
      </c>
    </row>
    <row r="21" spans="2:15" ht="20.100000000000001" customHeight="1">
      <c r="B21" s="9">
        <f t="shared" si="0"/>
        <v>16</v>
      </c>
      <c r="C21" s="6" t="s">
        <v>19</v>
      </c>
      <c r="D21" s="7">
        <v>4865</v>
      </c>
      <c r="E21" s="7">
        <v>5116</v>
      </c>
      <c r="F21" s="7">
        <v>5343</v>
      </c>
      <c r="G21" s="7">
        <v>5533</v>
      </c>
      <c r="H21" s="7">
        <v>5783</v>
      </c>
      <c r="I21" s="13">
        <f t="shared" si="1"/>
        <v>26640</v>
      </c>
      <c r="K21" s="22">
        <v>4864.9910233393175</v>
      </c>
      <c r="L21" s="7">
        <v>4865</v>
      </c>
      <c r="N21" s="37">
        <v>26639.946140035907</v>
      </c>
      <c r="O21" s="45">
        <v>26640</v>
      </c>
    </row>
    <row r="22" spans="2:15" ht="20.100000000000001" customHeight="1">
      <c r="B22" s="9">
        <f t="shared" si="0"/>
        <v>17</v>
      </c>
      <c r="C22" s="6" t="s">
        <v>20</v>
      </c>
      <c r="D22" s="7">
        <v>1717</v>
      </c>
      <c r="E22" s="7">
        <v>1806</v>
      </c>
      <c r="F22" s="7">
        <v>1886</v>
      </c>
      <c r="G22" s="7">
        <v>1953</v>
      </c>
      <c r="H22" s="7">
        <v>2040</v>
      </c>
      <c r="I22" s="13">
        <f t="shared" si="1"/>
        <v>9402</v>
      </c>
      <c r="K22" s="22">
        <v>1717.0556552962298</v>
      </c>
      <c r="L22" s="7">
        <v>1717</v>
      </c>
      <c r="N22" s="37">
        <v>9402.3339317773789</v>
      </c>
      <c r="O22" s="45">
        <v>9402</v>
      </c>
    </row>
    <row r="23" spans="2:15" ht="20.100000000000001" customHeight="1">
      <c r="B23" s="9">
        <f t="shared" si="0"/>
        <v>18</v>
      </c>
      <c r="C23" s="6" t="s">
        <v>21</v>
      </c>
      <c r="D23" s="7">
        <v>286</v>
      </c>
      <c r="E23" s="7">
        <v>301</v>
      </c>
      <c r="F23" s="7">
        <v>314</v>
      </c>
      <c r="G23" s="7">
        <v>325</v>
      </c>
      <c r="H23" s="7">
        <v>341</v>
      </c>
      <c r="I23" s="13">
        <f t="shared" si="1"/>
        <v>1567</v>
      </c>
      <c r="K23" s="22">
        <v>286.17594254937165</v>
      </c>
      <c r="L23" s="7">
        <v>286</v>
      </c>
      <c r="N23" s="37">
        <v>1567.0556552962298</v>
      </c>
      <c r="O23" s="45">
        <v>1567</v>
      </c>
    </row>
    <row r="24" spans="2:15" ht="20.100000000000001" customHeight="1">
      <c r="B24" s="9">
        <f t="shared" si="0"/>
        <v>19</v>
      </c>
      <c r="C24" s="6" t="s">
        <v>22</v>
      </c>
      <c r="D24" s="7">
        <v>1431</v>
      </c>
      <c r="E24" s="7">
        <v>1505</v>
      </c>
      <c r="F24" s="7">
        <v>1571</v>
      </c>
      <c r="G24" s="7">
        <v>1627</v>
      </c>
      <c r="H24" s="7">
        <v>1701</v>
      </c>
      <c r="I24" s="13">
        <f t="shared" si="1"/>
        <v>7835</v>
      </c>
      <c r="K24" s="22">
        <v>1430.8797127468581</v>
      </c>
      <c r="L24" s="7">
        <v>1431</v>
      </c>
      <c r="N24" s="37">
        <v>7835.2782764811482</v>
      </c>
      <c r="O24" s="45">
        <v>7835</v>
      </c>
    </row>
    <row r="25" spans="2:15" ht="20.100000000000001" customHeight="1">
      <c r="B25" s="9">
        <f t="shared" si="0"/>
        <v>20</v>
      </c>
      <c r="C25" s="6" t="s">
        <v>23</v>
      </c>
      <c r="D25" s="7">
        <v>6868</v>
      </c>
      <c r="E25" s="7">
        <v>7222</v>
      </c>
      <c r="F25" s="7">
        <v>7543</v>
      </c>
      <c r="G25" s="7">
        <v>7811</v>
      </c>
      <c r="H25" s="7">
        <v>8165</v>
      </c>
      <c r="I25" s="13">
        <f t="shared" si="1"/>
        <v>37609</v>
      </c>
      <c r="K25" s="22">
        <v>6868.2226211849193</v>
      </c>
      <c r="L25" s="7">
        <v>6868</v>
      </c>
      <c r="N25" s="37">
        <v>37609.335727109516</v>
      </c>
      <c r="O25" s="45">
        <v>37609</v>
      </c>
    </row>
    <row r="26" spans="2:15" ht="20.100000000000001" customHeight="1">
      <c r="B26" s="9">
        <f t="shared" si="0"/>
        <v>21</v>
      </c>
      <c r="C26" s="6" t="s">
        <v>24</v>
      </c>
      <c r="D26" s="32">
        <v>859</v>
      </c>
      <c r="E26" s="7">
        <v>903</v>
      </c>
      <c r="F26" s="7">
        <v>943</v>
      </c>
      <c r="G26" s="7">
        <v>976</v>
      </c>
      <c r="H26" s="7">
        <v>1021</v>
      </c>
      <c r="I26" s="13">
        <f t="shared" si="1"/>
        <v>4702</v>
      </c>
      <c r="K26" s="22">
        <v>858.52782764811491</v>
      </c>
      <c r="L26" s="32">
        <v>859</v>
      </c>
      <c r="N26" s="37">
        <v>4701.1669658886894</v>
      </c>
      <c r="O26" s="45">
        <v>4701</v>
      </c>
    </row>
    <row r="27" spans="2:15" ht="20.100000000000001" customHeight="1">
      <c r="B27" s="9">
        <f t="shared" si="0"/>
        <v>22</v>
      </c>
      <c r="C27" s="6" t="s">
        <v>25</v>
      </c>
      <c r="D27" s="7">
        <v>2862</v>
      </c>
      <c r="E27" s="7">
        <v>3009</v>
      </c>
      <c r="F27" s="7">
        <v>3143</v>
      </c>
      <c r="G27" s="7">
        <v>3255</v>
      </c>
      <c r="H27" s="7">
        <v>3402</v>
      </c>
      <c r="I27" s="13">
        <f t="shared" si="1"/>
        <v>15671</v>
      </c>
      <c r="K27" s="22">
        <v>2861.7594254937162</v>
      </c>
      <c r="L27" s="7">
        <v>2862</v>
      </c>
      <c r="N27" s="37">
        <v>15670.556552962296</v>
      </c>
      <c r="O27" s="45">
        <v>15670</v>
      </c>
    </row>
    <row r="28" spans="2:15" ht="20.100000000000001" customHeight="1">
      <c r="B28" s="9">
        <f t="shared" si="0"/>
        <v>23</v>
      </c>
      <c r="C28" s="6" t="s">
        <v>26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13">
        <f t="shared" si="1"/>
        <v>0</v>
      </c>
      <c r="K28" s="22">
        <v>0</v>
      </c>
      <c r="L28" s="7">
        <v>0</v>
      </c>
      <c r="N28" s="37">
        <v>0</v>
      </c>
      <c r="O28" s="45">
        <v>0</v>
      </c>
    </row>
    <row r="29" spans="2:15" ht="20.100000000000001" customHeight="1">
      <c r="B29" s="9">
        <f t="shared" si="0"/>
        <v>24</v>
      </c>
      <c r="C29" s="6" t="s">
        <v>27</v>
      </c>
      <c r="D29" s="7">
        <v>2289</v>
      </c>
      <c r="E29" s="7">
        <v>2407</v>
      </c>
      <c r="F29" s="7">
        <v>2514</v>
      </c>
      <c r="G29" s="7">
        <v>2604</v>
      </c>
      <c r="H29" s="7">
        <v>2720</v>
      </c>
      <c r="I29" s="13">
        <f t="shared" si="1"/>
        <v>12534</v>
      </c>
      <c r="K29" s="22">
        <v>2289.4075403949732</v>
      </c>
      <c r="L29" s="7">
        <v>2289</v>
      </c>
      <c r="N29" s="37">
        <v>12536.445242369839</v>
      </c>
      <c r="O29" s="45">
        <v>12536</v>
      </c>
    </row>
    <row r="30" spans="2:15" ht="20.100000000000001" customHeight="1">
      <c r="B30" s="9">
        <f t="shared" si="0"/>
        <v>25</v>
      </c>
      <c r="C30" s="6" t="s">
        <v>28</v>
      </c>
      <c r="D30" s="7">
        <v>9730</v>
      </c>
      <c r="E30" s="7">
        <v>10232</v>
      </c>
      <c r="F30" s="7">
        <v>10685</v>
      </c>
      <c r="G30" s="7">
        <v>11066</v>
      </c>
      <c r="H30" s="7">
        <v>11567</v>
      </c>
      <c r="I30" s="13">
        <f t="shared" si="1"/>
        <v>53280</v>
      </c>
      <c r="K30" s="22">
        <v>9729.982046678635</v>
      </c>
      <c r="L30" s="7">
        <v>9730</v>
      </c>
      <c r="N30" s="37">
        <v>53279.892280071814</v>
      </c>
      <c r="O30" s="45">
        <v>53280</v>
      </c>
    </row>
    <row r="31" spans="2:15" ht="20.100000000000001" customHeight="1">
      <c r="B31" s="9">
        <f t="shared" si="0"/>
        <v>26</v>
      </c>
      <c r="C31" s="6" t="s">
        <v>29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13">
        <f t="shared" si="1"/>
        <v>0</v>
      </c>
      <c r="K31" s="22">
        <v>0</v>
      </c>
      <c r="L31" s="7">
        <v>0</v>
      </c>
      <c r="N31" s="37">
        <v>0</v>
      </c>
      <c r="O31" s="45">
        <v>0</v>
      </c>
    </row>
    <row r="32" spans="2:15" ht="20.100000000000001" customHeight="1">
      <c r="B32" s="9">
        <f t="shared" si="0"/>
        <v>27</v>
      </c>
      <c r="C32" s="6" t="s">
        <v>30</v>
      </c>
      <c r="D32" s="7">
        <v>16312</v>
      </c>
      <c r="E32" s="7">
        <v>17153</v>
      </c>
      <c r="F32" s="7">
        <v>17914</v>
      </c>
      <c r="G32" s="7">
        <v>18551</v>
      </c>
      <c r="H32" s="7">
        <v>19393</v>
      </c>
      <c r="I32" s="13">
        <f t="shared" si="1"/>
        <v>89323</v>
      </c>
      <c r="K32" s="22">
        <v>16312.028725314181</v>
      </c>
      <c r="L32" s="7">
        <v>16312</v>
      </c>
      <c r="N32" s="37">
        <v>89322.172351885092</v>
      </c>
      <c r="O32" s="45">
        <v>89322</v>
      </c>
    </row>
    <row r="33" spans="2:15" ht="20.100000000000001" customHeight="1">
      <c r="B33" s="9">
        <f t="shared" si="0"/>
        <v>28</v>
      </c>
      <c r="C33" s="6" t="s">
        <v>31</v>
      </c>
      <c r="D33" s="7">
        <v>1717</v>
      </c>
      <c r="E33" s="7">
        <v>1806</v>
      </c>
      <c r="F33" s="7">
        <v>1885</v>
      </c>
      <c r="G33" s="7">
        <v>1953</v>
      </c>
      <c r="H33" s="7">
        <v>2041</v>
      </c>
      <c r="I33" s="13">
        <f t="shared" si="1"/>
        <v>9402</v>
      </c>
      <c r="K33" s="22">
        <v>1717.0556552962298</v>
      </c>
      <c r="L33" s="7">
        <v>1717</v>
      </c>
      <c r="N33" s="37">
        <v>9402.3339317773789</v>
      </c>
      <c r="O33" s="45">
        <v>9402</v>
      </c>
    </row>
    <row r="34" spans="2:15" ht="20.100000000000001" customHeight="1">
      <c r="B34" s="9">
        <f t="shared" si="0"/>
        <v>29</v>
      </c>
      <c r="C34" s="6" t="s">
        <v>32</v>
      </c>
      <c r="D34" s="7">
        <v>41496</v>
      </c>
      <c r="E34" s="7">
        <v>43635</v>
      </c>
      <c r="F34" s="7">
        <v>45570</v>
      </c>
      <c r="G34" s="7">
        <v>47191</v>
      </c>
      <c r="H34" s="7">
        <v>49334</v>
      </c>
      <c r="I34" s="13">
        <f t="shared" si="1"/>
        <v>227226</v>
      </c>
      <c r="K34" s="22">
        <v>41495.511669658888</v>
      </c>
      <c r="L34" s="7">
        <v>41496</v>
      </c>
      <c r="N34" s="37">
        <v>227223.07001795332</v>
      </c>
      <c r="O34" s="45">
        <v>227223</v>
      </c>
    </row>
    <row r="35" spans="2:15" ht="20.100000000000001" customHeight="1">
      <c r="B35" s="9">
        <f t="shared" si="0"/>
        <v>30</v>
      </c>
      <c r="C35" s="6" t="s">
        <v>33</v>
      </c>
      <c r="D35" s="7">
        <v>4292</v>
      </c>
      <c r="E35" s="7">
        <v>4514</v>
      </c>
      <c r="F35" s="7">
        <v>4714</v>
      </c>
      <c r="G35" s="7">
        <v>4882</v>
      </c>
      <c r="H35" s="7">
        <v>5103</v>
      </c>
      <c r="I35" s="13">
        <f t="shared" si="1"/>
        <v>23505</v>
      </c>
      <c r="K35" s="22">
        <v>4292.6391382405745</v>
      </c>
      <c r="L35" s="7">
        <v>4292</v>
      </c>
      <c r="N35" s="37">
        <v>23505.834829443447</v>
      </c>
      <c r="O35" s="45">
        <v>23506</v>
      </c>
    </row>
    <row r="36" spans="2:15" ht="20.100000000000001" customHeight="1">
      <c r="B36" s="9">
        <f t="shared" si="0"/>
        <v>31</v>
      </c>
      <c r="C36" s="6" t="s">
        <v>34</v>
      </c>
      <c r="D36" s="7">
        <v>572</v>
      </c>
      <c r="E36" s="7">
        <v>602</v>
      </c>
      <c r="F36" s="7">
        <v>628</v>
      </c>
      <c r="G36" s="7">
        <v>651</v>
      </c>
      <c r="H36" s="7">
        <v>681</v>
      </c>
      <c r="I36" s="13">
        <f t="shared" si="1"/>
        <v>3134</v>
      </c>
      <c r="K36" s="22">
        <v>572.35188509874331</v>
      </c>
      <c r="L36" s="7">
        <v>572</v>
      </c>
      <c r="N36" s="37">
        <v>3134.1113105924596</v>
      </c>
      <c r="O36" s="45">
        <v>3134</v>
      </c>
    </row>
    <row r="37" spans="2:15" ht="20.100000000000001" customHeight="1">
      <c r="B37" s="9">
        <f t="shared" si="0"/>
        <v>32</v>
      </c>
      <c r="C37" s="6" t="s">
        <v>35</v>
      </c>
      <c r="D37" s="7">
        <v>5723</v>
      </c>
      <c r="E37" s="7">
        <v>6019</v>
      </c>
      <c r="F37" s="7">
        <v>6285</v>
      </c>
      <c r="G37" s="7">
        <v>6509</v>
      </c>
      <c r="H37" s="7">
        <v>6805</v>
      </c>
      <c r="I37" s="13">
        <f t="shared" si="1"/>
        <v>31341</v>
      </c>
      <c r="K37" s="22">
        <v>5723.5188509874324</v>
      </c>
      <c r="L37" s="7">
        <v>5723</v>
      </c>
      <c r="N37" s="37">
        <v>31341.113105924593</v>
      </c>
      <c r="O37" s="45">
        <v>31341</v>
      </c>
    </row>
    <row r="38" spans="2:15" ht="26.25">
      <c r="B38" s="59" t="s">
        <v>36</v>
      </c>
      <c r="C38" s="59"/>
      <c r="D38" s="7">
        <f t="shared" ref="D38:L38" si="2">SUM(D6:D37)</f>
        <v>159400</v>
      </c>
      <c r="E38" s="7">
        <f t="shared" si="2"/>
        <v>167620</v>
      </c>
      <c r="F38" s="7">
        <f t="shared" si="2"/>
        <v>175050</v>
      </c>
      <c r="G38" s="7">
        <f t="shared" si="2"/>
        <v>181280</v>
      </c>
      <c r="H38" s="7">
        <f t="shared" si="2"/>
        <v>189500</v>
      </c>
      <c r="I38" s="7">
        <f t="shared" si="2"/>
        <v>872850</v>
      </c>
      <c r="K38" s="7">
        <f t="shared" si="2"/>
        <v>159400</v>
      </c>
      <c r="L38" s="7">
        <f t="shared" si="2"/>
        <v>159400</v>
      </c>
      <c r="N38" s="7">
        <f>SUM(N6:N37)</f>
        <v>872850.00000000012</v>
      </c>
      <c r="O38" s="7">
        <f>SUM(O6:O37)</f>
        <v>872845</v>
      </c>
    </row>
  </sheetData>
  <mergeCells count="9">
    <mergeCell ref="B38:C38"/>
    <mergeCell ref="B1:I1"/>
    <mergeCell ref="B2:F2"/>
    <mergeCell ref="B3:G3"/>
    <mergeCell ref="B4:B5"/>
    <mergeCell ref="C4:C5"/>
    <mergeCell ref="D4:H4"/>
    <mergeCell ref="I4:I5"/>
    <mergeCell ref="H3:I3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2D050"/>
  </sheetPr>
  <dimension ref="B2:P39"/>
  <sheetViews>
    <sheetView rightToLeft="1" topLeftCell="A22" workbookViewId="0">
      <selection activeCell="D41" sqref="D41"/>
    </sheetView>
  </sheetViews>
  <sheetFormatPr defaultRowHeight="15"/>
  <cols>
    <col min="2" max="2" width="5.28515625" customWidth="1"/>
    <col min="3" max="3" width="19.42578125" customWidth="1"/>
    <col min="4" max="9" width="10.5703125" customWidth="1"/>
  </cols>
  <sheetData>
    <row r="2" spans="2:16" ht="32.25">
      <c r="B2" s="60" t="s">
        <v>42</v>
      </c>
      <c r="C2" s="60"/>
      <c r="D2" s="60"/>
      <c r="E2" s="60"/>
      <c r="F2" s="60"/>
      <c r="G2" s="60"/>
      <c r="H2" s="60"/>
      <c r="I2" s="60"/>
    </row>
    <row r="3" spans="2:16" ht="28.5">
      <c r="B3" s="61" t="s">
        <v>73</v>
      </c>
      <c r="C3" s="61"/>
      <c r="D3" s="61"/>
      <c r="E3" s="61"/>
      <c r="F3" s="61"/>
      <c r="G3" s="1"/>
      <c r="H3" s="1"/>
      <c r="I3" s="1"/>
    </row>
    <row r="4" spans="2:16" ht="25.5">
      <c r="B4" s="62" t="s">
        <v>81</v>
      </c>
      <c r="C4" s="62"/>
      <c r="D4" s="62"/>
      <c r="E4" s="62"/>
      <c r="F4" s="62"/>
      <c r="G4" s="62"/>
      <c r="H4" s="78" t="s">
        <v>80</v>
      </c>
      <c r="I4" s="78"/>
    </row>
    <row r="5" spans="2:16" ht="25.5">
      <c r="B5" s="63" t="s">
        <v>0</v>
      </c>
      <c r="C5" s="65" t="s">
        <v>1</v>
      </c>
      <c r="D5" s="67" t="s">
        <v>2</v>
      </c>
      <c r="E5" s="68"/>
      <c r="F5" s="68"/>
      <c r="G5" s="68"/>
      <c r="H5" s="69"/>
      <c r="I5" s="65" t="s">
        <v>3</v>
      </c>
    </row>
    <row r="6" spans="2:16" ht="25.5">
      <c r="B6" s="64"/>
      <c r="C6" s="66"/>
      <c r="D6" s="4">
        <v>1390</v>
      </c>
      <c r="E6" s="4">
        <v>1391</v>
      </c>
      <c r="F6" s="4">
        <v>1392</v>
      </c>
      <c r="G6" s="4">
        <v>1393</v>
      </c>
      <c r="H6" s="4">
        <v>1394</v>
      </c>
      <c r="I6" s="66"/>
    </row>
    <row r="7" spans="2:16" ht="20.100000000000001" customHeight="1">
      <c r="B7" s="9">
        <v>1</v>
      </c>
      <c r="C7" s="6" t="s">
        <v>4</v>
      </c>
      <c r="D7" s="7">
        <v>53</v>
      </c>
      <c r="E7" s="7">
        <v>64</v>
      </c>
      <c r="F7" s="7">
        <v>68</v>
      </c>
      <c r="G7" s="7">
        <v>68</v>
      </c>
      <c r="H7" s="7">
        <v>71</v>
      </c>
      <c r="I7" s="13">
        <f>SUM(D7:H7)</f>
        <v>324</v>
      </c>
      <c r="K7" s="22">
        <v>71.2</v>
      </c>
      <c r="L7" s="7">
        <v>71</v>
      </c>
      <c r="O7" s="22">
        <v>323.95999999999998</v>
      </c>
      <c r="P7" s="24">
        <v>324</v>
      </c>
    </row>
    <row r="8" spans="2:16" ht="20.100000000000001" customHeight="1">
      <c r="B8" s="9">
        <f t="shared" ref="B8:B38" si="0">B7+1</f>
        <v>2</v>
      </c>
      <c r="C8" s="6" t="s">
        <v>5</v>
      </c>
      <c r="D8" s="7">
        <v>58</v>
      </c>
      <c r="E8" s="7">
        <v>69</v>
      </c>
      <c r="F8" s="7">
        <v>73</v>
      </c>
      <c r="G8" s="7">
        <v>73</v>
      </c>
      <c r="H8" s="7">
        <v>78</v>
      </c>
      <c r="I8" s="13">
        <f t="shared" ref="I8:I38" si="1">SUM(D8:H8)</f>
        <v>351</v>
      </c>
      <c r="K8" s="22">
        <v>77.2</v>
      </c>
      <c r="L8" s="7">
        <v>77</v>
      </c>
      <c r="O8" s="22">
        <v>351.26</v>
      </c>
      <c r="P8" s="24">
        <v>351</v>
      </c>
    </row>
    <row r="9" spans="2:16" ht="20.100000000000001" customHeight="1">
      <c r="B9" s="9">
        <f t="shared" si="0"/>
        <v>3</v>
      </c>
      <c r="C9" s="6" t="s">
        <v>6</v>
      </c>
      <c r="D9" s="7">
        <v>15</v>
      </c>
      <c r="E9" s="7">
        <v>18</v>
      </c>
      <c r="F9" s="7">
        <v>19</v>
      </c>
      <c r="G9" s="7">
        <v>19</v>
      </c>
      <c r="H9" s="7">
        <v>21</v>
      </c>
      <c r="I9" s="13">
        <f t="shared" si="1"/>
        <v>92</v>
      </c>
      <c r="K9" s="22">
        <v>20.2</v>
      </c>
      <c r="L9" s="7">
        <v>20</v>
      </c>
      <c r="O9" s="22">
        <v>91.91</v>
      </c>
      <c r="P9" s="24">
        <v>92</v>
      </c>
    </row>
    <row r="10" spans="2:16" ht="20.100000000000001" customHeight="1">
      <c r="B10" s="9">
        <f t="shared" si="0"/>
        <v>4</v>
      </c>
      <c r="C10" s="6" t="s">
        <v>7</v>
      </c>
      <c r="D10" s="7">
        <v>123</v>
      </c>
      <c r="E10" s="7">
        <v>148</v>
      </c>
      <c r="F10" s="7">
        <v>156</v>
      </c>
      <c r="G10" s="7">
        <v>156</v>
      </c>
      <c r="H10" s="7">
        <v>166</v>
      </c>
      <c r="I10" s="13">
        <f t="shared" si="1"/>
        <v>749</v>
      </c>
      <c r="K10" s="22">
        <v>164.6</v>
      </c>
      <c r="L10" s="7">
        <v>165</v>
      </c>
      <c r="O10" s="22">
        <v>748.93</v>
      </c>
      <c r="P10" s="24">
        <v>749</v>
      </c>
    </row>
    <row r="11" spans="2:16" ht="20.100000000000001" customHeight="1">
      <c r="B11" s="9">
        <f t="shared" si="0"/>
        <v>5</v>
      </c>
      <c r="C11" s="6" t="s">
        <v>8</v>
      </c>
      <c r="D11" s="7">
        <v>10</v>
      </c>
      <c r="E11" s="7">
        <v>12</v>
      </c>
      <c r="F11" s="7">
        <v>13</v>
      </c>
      <c r="G11" s="7">
        <v>13</v>
      </c>
      <c r="H11" s="7">
        <v>12</v>
      </c>
      <c r="I11" s="13">
        <f t="shared" si="1"/>
        <v>60</v>
      </c>
      <c r="K11" s="22">
        <v>13.2</v>
      </c>
      <c r="L11" s="7">
        <v>13</v>
      </c>
      <c r="O11" s="22">
        <v>60.06</v>
      </c>
      <c r="P11" s="24">
        <v>60</v>
      </c>
    </row>
    <row r="12" spans="2:16" ht="20.100000000000001" customHeight="1">
      <c r="B12" s="9">
        <f t="shared" si="0"/>
        <v>6</v>
      </c>
      <c r="C12" s="6" t="s">
        <v>9</v>
      </c>
      <c r="D12" s="7">
        <v>22</v>
      </c>
      <c r="E12" s="7">
        <v>27</v>
      </c>
      <c r="F12" s="7">
        <v>28</v>
      </c>
      <c r="G12" s="7">
        <v>28</v>
      </c>
      <c r="H12" s="7">
        <v>30</v>
      </c>
      <c r="I12" s="13">
        <f t="shared" si="1"/>
        <v>135</v>
      </c>
      <c r="K12" s="22">
        <v>29.6</v>
      </c>
      <c r="L12" s="7">
        <v>30</v>
      </c>
      <c r="O12" s="22">
        <v>134.68</v>
      </c>
      <c r="P12" s="24">
        <v>135</v>
      </c>
    </row>
    <row r="13" spans="2:16" ht="20.100000000000001" customHeight="1">
      <c r="B13" s="9">
        <f t="shared" si="0"/>
        <v>7</v>
      </c>
      <c r="C13" s="6" t="s">
        <v>10</v>
      </c>
      <c r="D13" s="7">
        <v>19</v>
      </c>
      <c r="E13" s="7">
        <v>23</v>
      </c>
      <c r="F13" s="7">
        <v>24</v>
      </c>
      <c r="G13" s="7">
        <v>24</v>
      </c>
      <c r="H13" s="7">
        <v>24</v>
      </c>
      <c r="I13" s="13">
        <f t="shared" si="1"/>
        <v>114</v>
      </c>
      <c r="K13" s="22">
        <v>25</v>
      </c>
      <c r="L13" s="7">
        <v>25</v>
      </c>
      <c r="O13" s="22">
        <v>113.75</v>
      </c>
      <c r="P13" s="24">
        <v>114</v>
      </c>
    </row>
    <row r="14" spans="2:16" ht="20.100000000000001" customHeight="1">
      <c r="B14" s="9">
        <f t="shared" si="0"/>
        <v>8</v>
      </c>
      <c r="C14" s="6" t="s">
        <v>11</v>
      </c>
      <c r="D14" s="7">
        <v>29</v>
      </c>
      <c r="E14" s="7">
        <v>35</v>
      </c>
      <c r="F14" s="7">
        <v>37</v>
      </c>
      <c r="G14" s="7">
        <v>37</v>
      </c>
      <c r="H14" s="7">
        <v>37</v>
      </c>
      <c r="I14" s="13">
        <f t="shared" si="1"/>
        <v>175</v>
      </c>
      <c r="K14" s="22">
        <v>38.6</v>
      </c>
      <c r="L14" s="7">
        <v>39</v>
      </c>
      <c r="O14" s="23">
        <v>175.63</v>
      </c>
      <c r="P14" s="24">
        <v>175</v>
      </c>
    </row>
    <row r="15" spans="2:16" ht="20.100000000000001" customHeight="1">
      <c r="B15" s="9">
        <f t="shared" si="0"/>
        <v>9</v>
      </c>
      <c r="C15" s="6" t="s">
        <v>12</v>
      </c>
      <c r="D15" s="44">
        <v>2</v>
      </c>
      <c r="E15" s="44">
        <v>2</v>
      </c>
      <c r="F15" s="44">
        <v>2</v>
      </c>
      <c r="G15" s="44">
        <v>2</v>
      </c>
      <c r="H15" s="32">
        <v>1</v>
      </c>
      <c r="I15" s="13">
        <f t="shared" si="1"/>
        <v>9</v>
      </c>
      <c r="K15" s="16">
        <v>2</v>
      </c>
      <c r="L15" s="33">
        <v>2</v>
      </c>
      <c r="O15" s="16">
        <v>9.1</v>
      </c>
      <c r="P15" s="24">
        <v>9</v>
      </c>
    </row>
    <row r="16" spans="2:16" ht="20.100000000000001" customHeight="1">
      <c r="B16" s="9">
        <f t="shared" si="0"/>
        <v>10</v>
      </c>
      <c r="C16" s="6" t="s">
        <v>13</v>
      </c>
      <c r="D16" s="7">
        <v>17</v>
      </c>
      <c r="E16" s="7">
        <v>20</v>
      </c>
      <c r="F16" s="7">
        <v>22</v>
      </c>
      <c r="G16" s="7">
        <v>22</v>
      </c>
      <c r="H16" s="39">
        <v>23</v>
      </c>
      <c r="I16" s="13">
        <f t="shared" si="1"/>
        <v>104</v>
      </c>
      <c r="K16" s="40">
        <v>22.8</v>
      </c>
      <c r="L16" s="39">
        <v>23</v>
      </c>
      <c r="O16" s="28">
        <v>103.74</v>
      </c>
      <c r="P16" s="24">
        <v>104</v>
      </c>
    </row>
    <row r="17" spans="2:16" ht="20.100000000000001" customHeight="1">
      <c r="B17" s="9">
        <f t="shared" si="0"/>
        <v>11</v>
      </c>
      <c r="C17" s="6" t="s">
        <v>14</v>
      </c>
      <c r="D17" s="7">
        <v>36</v>
      </c>
      <c r="E17" s="7">
        <v>43</v>
      </c>
      <c r="F17" s="7">
        <v>45</v>
      </c>
      <c r="G17" s="7">
        <v>45</v>
      </c>
      <c r="H17" s="7">
        <v>47</v>
      </c>
      <c r="I17" s="13">
        <f t="shared" si="1"/>
        <v>216</v>
      </c>
      <c r="K17" s="22">
        <v>47.4</v>
      </c>
      <c r="L17" s="7">
        <v>47</v>
      </c>
      <c r="O17" s="22">
        <v>215.67</v>
      </c>
      <c r="P17" s="24">
        <v>216</v>
      </c>
    </row>
    <row r="18" spans="2:16" ht="20.100000000000001" customHeight="1">
      <c r="B18" s="9">
        <f t="shared" si="0"/>
        <v>12</v>
      </c>
      <c r="C18" s="6" t="s">
        <v>15</v>
      </c>
      <c r="D18" s="7">
        <v>116</v>
      </c>
      <c r="E18" s="7">
        <v>140</v>
      </c>
      <c r="F18" s="7">
        <v>147</v>
      </c>
      <c r="G18" s="7">
        <v>147</v>
      </c>
      <c r="H18" s="7">
        <v>156</v>
      </c>
      <c r="I18" s="13">
        <f t="shared" si="1"/>
        <v>706</v>
      </c>
      <c r="K18" s="22">
        <v>155.19999999999999</v>
      </c>
      <c r="L18" s="7">
        <v>155</v>
      </c>
      <c r="O18" s="22">
        <v>706.16000000000008</v>
      </c>
      <c r="P18" s="24">
        <v>706</v>
      </c>
    </row>
    <row r="19" spans="2:16" ht="20.100000000000001" customHeight="1">
      <c r="B19" s="9">
        <f t="shared" si="0"/>
        <v>13</v>
      </c>
      <c r="C19" s="6" t="s">
        <v>16</v>
      </c>
      <c r="D19" s="7">
        <v>7</v>
      </c>
      <c r="E19" s="7">
        <v>8</v>
      </c>
      <c r="F19" s="7">
        <v>8</v>
      </c>
      <c r="G19" s="7">
        <v>8</v>
      </c>
      <c r="H19" s="7">
        <v>9</v>
      </c>
      <c r="I19" s="13">
        <f t="shared" si="1"/>
        <v>40</v>
      </c>
      <c r="K19" s="22">
        <v>8.8000000000000007</v>
      </c>
      <c r="L19" s="7">
        <v>9</v>
      </c>
      <c r="O19" s="22">
        <v>40.04</v>
      </c>
      <c r="P19" s="24">
        <v>40</v>
      </c>
    </row>
    <row r="20" spans="2:16" ht="20.100000000000001" customHeight="1">
      <c r="B20" s="9">
        <f t="shared" si="0"/>
        <v>14</v>
      </c>
      <c r="C20" s="6" t="s">
        <v>17</v>
      </c>
      <c r="D20" s="7">
        <v>66</v>
      </c>
      <c r="E20" s="7">
        <v>80</v>
      </c>
      <c r="F20" s="7">
        <v>84</v>
      </c>
      <c r="G20" s="7">
        <v>84</v>
      </c>
      <c r="H20" s="7">
        <v>89</v>
      </c>
      <c r="I20" s="13">
        <f t="shared" si="1"/>
        <v>403</v>
      </c>
      <c r="K20" s="22">
        <v>88.6</v>
      </c>
      <c r="L20" s="7">
        <v>89</v>
      </c>
      <c r="O20" s="22">
        <v>403.13</v>
      </c>
      <c r="P20" s="24">
        <v>403</v>
      </c>
    </row>
    <row r="21" spans="2:16" ht="20.100000000000001" customHeight="1">
      <c r="B21" s="9">
        <f t="shared" si="0"/>
        <v>15</v>
      </c>
      <c r="C21" s="6" t="s">
        <v>18</v>
      </c>
      <c r="D21" s="7">
        <v>26</v>
      </c>
      <c r="E21" s="7">
        <v>31</v>
      </c>
      <c r="F21" s="7">
        <v>33</v>
      </c>
      <c r="G21" s="7">
        <v>33</v>
      </c>
      <c r="H21" s="7">
        <v>33</v>
      </c>
      <c r="I21" s="13">
        <f t="shared" si="1"/>
        <v>156</v>
      </c>
      <c r="K21" s="22">
        <v>34.4</v>
      </c>
      <c r="L21" s="7">
        <v>34</v>
      </c>
      <c r="O21" s="23">
        <v>156.52000000000001</v>
      </c>
      <c r="P21" s="24">
        <v>156</v>
      </c>
    </row>
    <row r="22" spans="2:16" ht="20.100000000000001" customHeight="1">
      <c r="B22" s="9">
        <f t="shared" si="0"/>
        <v>16</v>
      </c>
      <c r="C22" s="6" t="s">
        <v>19</v>
      </c>
      <c r="D22" s="7">
        <v>40</v>
      </c>
      <c r="E22" s="7">
        <v>48</v>
      </c>
      <c r="F22" s="7">
        <v>51</v>
      </c>
      <c r="G22" s="7">
        <v>51</v>
      </c>
      <c r="H22" s="7">
        <v>55</v>
      </c>
      <c r="I22" s="13">
        <f t="shared" si="1"/>
        <v>245</v>
      </c>
      <c r="K22" s="22">
        <v>53.8</v>
      </c>
      <c r="L22" s="7">
        <v>54</v>
      </c>
      <c r="O22" s="22">
        <v>244.79000000000002</v>
      </c>
      <c r="P22" s="24">
        <v>245</v>
      </c>
    </row>
    <row r="23" spans="2:16" ht="20.100000000000001" customHeight="1">
      <c r="B23" s="9">
        <f t="shared" si="0"/>
        <v>17</v>
      </c>
      <c r="C23" s="6" t="s">
        <v>20</v>
      </c>
      <c r="D23" s="7">
        <v>9</v>
      </c>
      <c r="E23" s="7">
        <v>10</v>
      </c>
      <c r="F23" s="7">
        <v>11</v>
      </c>
      <c r="G23" s="7">
        <v>11</v>
      </c>
      <c r="H23" s="7">
        <v>11</v>
      </c>
      <c r="I23" s="13">
        <f t="shared" si="1"/>
        <v>52</v>
      </c>
      <c r="K23" s="22">
        <v>11.4</v>
      </c>
      <c r="L23" s="7">
        <v>11</v>
      </c>
      <c r="O23" s="22">
        <v>51.87</v>
      </c>
      <c r="P23" s="24">
        <v>52</v>
      </c>
    </row>
    <row r="24" spans="2:16" ht="20.100000000000001" customHeight="1">
      <c r="B24" s="9">
        <f t="shared" si="0"/>
        <v>18</v>
      </c>
      <c r="C24" s="6" t="s">
        <v>21</v>
      </c>
      <c r="D24" s="7">
        <v>102</v>
      </c>
      <c r="E24" s="7">
        <v>122</v>
      </c>
      <c r="F24" s="7">
        <v>129</v>
      </c>
      <c r="G24" s="7">
        <v>129</v>
      </c>
      <c r="H24" s="7">
        <v>137</v>
      </c>
      <c r="I24" s="13">
        <f t="shared" si="1"/>
        <v>619</v>
      </c>
      <c r="K24" s="22">
        <v>136</v>
      </c>
      <c r="L24" s="7">
        <v>136</v>
      </c>
      <c r="O24" s="22">
        <v>618.79999999999995</v>
      </c>
      <c r="P24" s="24">
        <v>619</v>
      </c>
    </row>
    <row r="25" spans="2:16" ht="20.100000000000001" customHeight="1">
      <c r="B25" s="9">
        <f t="shared" si="0"/>
        <v>19</v>
      </c>
      <c r="C25" s="6" t="s">
        <v>22</v>
      </c>
      <c r="D25" s="7">
        <v>43</v>
      </c>
      <c r="E25" s="7">
        <v>52</v>
      </c>
      <c r="F25" s="7">
        <v>55</v>
      </c>
      <c r="G25" s="7">
        <v>55</v>
      </c>
      <c r="H25" s="7">
        <v>58</v>
      </c>
      <c r="I25" s="13">
        <f t="shared" si="1"/>
        <v>263</v>
      </c>
      <c r="K25" s="22">
        <v>57.8</v>
      </c>
      <c r="L25" s="7">
        <v>58</v>
      </c>
      <c r="O25" s="22">
        <v>262.99</v>
      </c>
      <c r="P25" s="24">
        <v>263</v>
      </c>
    </row>
    <row r="26" spans="2:16" ht="20.100000000000001" customHeight="1">
      <c r="B26" s="9">
        <f t="shared" si="0"/>
        <v>20</v>
      </c>
      <c r="C26" s="6" t="s">
        <v>23</v>
      </c>
      <c r="D26" s="7">
        <v>31</v>
      </c>
      <c r="E26" s="7">
        <v>38</v>
      </c>
      <c r="F26" s="7">
        <v>40</v>
      </c>
      <c r="G26" s="7">
        <v>40</v>
      </c>
      <c r="H26" s="7">
        <v>42</v>
      </c>
      <c r="I26" s="13">
        <f t="shared" si="1"/>
        <v>191</v>
      </c>
      <c r="K26" s="22">
        <v>42</v>
      </c>
      <c r="L26" s="7">
        <v>42</v>
      </c>
      <c r="O26" s="22">
        <v>191.1</v>
      </c>
      <c r="P26" s="24">
        <v>191</v>
      </c>
    </row>
    <row r="27" spans="2:16" ht="20.100000000000001" customHeight="1">
      <c r="B27" s="9">
        <f t="shared" si="0"/>
        <v>21</v>
      </c>
      <c r="C27" s="6" t="s">
        <v>24</v>
      </c>
      <c r="D27" s="7">
        <v>48</v>
      </c>
      <c r="E27" s="7">
        <v>57</v>
      </c>
      <c r="F27" s="7">
        <v>60</v>
      </c>
      <c r="G27" s="7">
        <v>60</v>
      </c>
      <c r="H27" s="7">
        <v>64</v>
      </c>
      <c r="I27" s="13">
        <f t="shared" si="1"/>
        <v>289</v>
      </c>
      <c r="K27" s="22">
        <v>63.6</v>
      </c>
      <c r="L27" s="7">
        <v>64</v>
      </c>
      <c r="O27" s="22">
        <v>289.38000000000005</v>
      </c>
      <c r="P27" s="24">
        <v>289</v>
      </c>
    </row>
    <row r="28" spans="2:16" ht="20.100000000000001" customHeight="1">
      <c r="B28" s="9">
        <f t="shared" si="0"/>
        <v>22</v>
      </c>
      <c r="C28" s="6" t="s">
        <v>25</v>
      </c>
      <c r="D28" s="7">
        <v>26</v>
      </c>
      <c r="E28" s="7">
        <v>32</v>
      </c>
      <c r="F28" s="7">
        <v>33</v>
      </c>
      <c r="G28" s="7">
        <v>33</v>
      </c>
      <c r="H28" s="7">
        <v>36</v>
      </c>
      <c r="I28" s="13">
        <f t="shared" si="1"/>
        <v>160</v>
      </c>
      <c r="K28" s="22">
        <v>35.200000000000003</v>
      </c>
      <c r="L28" s="7">
        <v>35</v>
      </c>
      <c r="O28" s="22">
        <v>160.16</v>
      </c>
      <c r="P28" s="24">
        <v>160</v>
      </c>
    </row>
    <row r="29" spans="2:16" ht="20.100000000000001" customHeight="1">
      <c r="B29" s="9">
        <f t="shared" si="0"/>
        <v>23</v>
      </c>
      <c r="C29" s="6" t="s">
        <v>26</v>
      </c>
      <c r="D29" s="7">
        <v>33</v>
      </c>
      <c r="E29" s="7">
        <v>39</v>
      </c>
      <c r="F29" s="7">
        <v>42</v>
      </c>
      <c r="G29" s="7">
        <v>42</v>
      </c>
      <c r="H29" s="7">
        <v>43</v>
      </c>
      <c r="I29" s="13">
        <f t="shared" si="1"/>
        <v>199</v>
      </c>
      <c r="K29" s="22">
        <v>43.8</v>
      </c>
      <c r="L29" s="7">
        <v>44</v>
      </c>
      <c r="O29" s="22">
        <v>199.29000000000002</v>
      </c>
      <c r="P29" s="24">
        <v>199</v>
      </c>
    </row>
    <row r="30" spans="2:16" ht="20.100000000000001" customHeight="1">
      <c r="B30" s="9">
        <f t="shared" si="0"/>
        <v>24</v>
      </c>
      <c r="C30" s="6" t="s">
        <v>27</v>
      </c>
      <c r="D30" s="7">
        <v>9</v>
      </c>
      <c r="E30" s="7">
        <v>11</v>
      </c>
      <c r="F30" s="7">
        <v>11</v>
      </c>
      <c r="G30" s="7">
        <v>11</v>
      </c>
      <c r="H30" s="7">
        <v>12</v>
      </c>
      <c r="I30" s="13">
        <f t="shared" si="1"/>
        <v>54</v>
      </c>
      <c r="K30" s="22">
        <v>11.8</v>
      </c>
      <c r="L30" s="7">
        <v>12</v>
      </c>
      <c r="O30" s="22">
        <v>53.69</v>
      </c>
      <c r="P30" s="24">
        <v>54</v>
      </c>
    </row>
    <row r="31" spans="2:16" ht="20.100000000000001" customHeight="1">
      <c r="B31" s="9">
        <f t="shared" si="0"/>
        <v>25</v>
      </c>
      <c r="C31" s="6" t="s">
        <v>28</v>
      </c>
      <c r="D31" s="7">
        <v>106</v>
      </c>
      <c r="E31" s="7">
        <v>127</v>
      </c>
      <c r="F31" s="7">
        <v>135</v>
      </c>
      <c r="G31" s="7">
        <v>135</v>
      </c>
      <c r="H31" s="7">
        <v>141</v>
      </c>
      <c r="I31" s="13">
        <f t="shared" si="1"/>
        <v>644</v>
      </c>
      <c r="K31" s="22">
        <v>141.6</v>
      </c>
      <c r="L31" s="7">
        <v>142</v>
      </c>
      <c r="O31" s="22">
        <v>644.28</v>
      </c>
      <c r="P31" s="24">
        <v>644</v>
      </c>
    </row>
    <row r="32" spans="2:16" ht="20.100000000000001" customHeight="1">
      <c r="B32" s="9">
        <f t="shared" si="0"/>
        <v>26</v>
      </c>
      <c r="C32" s="6" t="s">
        <v>29</v>
      </c>
      <c r="D32" s="7">
        <v>72</v>
      </c>
      <c r="E32" s="7">
        <v>87</v>
      </c>
      <c r="F32" s="7">
        <v>92</v>
      </c>
      <c r="G32" s="7">
        <v>92</v>
      </c>
      <c r="H32" s="7">
        <v>96</v>
      </c>
      <c r="I32" s="13">
        <f t="shared" si="1"/>
        <v>439</v>
      </c>
      <c r="K32" s="22">
        <v>96.4</v>
      </c>
      <c r="L32" s="7">
        <v>96</v>
      </c>
      <c r="O32" s="23">
        <v>438.62</v>
      </c>
      <c r="P32" s="24">
        <v>439</v>
      </c>
    </row>
    <row r="33" spans="2:16" ht="20.100000000000001" customHeight="1">
      <c r="B33" s="9">
        <f t="shared" si="0"/>
        <v>27</v>
      </c>
      <c r="C33" s="6" t="s">
        <v>30</v>
      </c>
      <c r="D33" s="7">
        <v>30</v>
      </c>
      <c r="E33" s="7">
        <v>36</v>
      </c>
      <c r="F33" s="7">
        <v>38</v>
      </c>
      <c r="G33" s="7">
        <v>38</v>
      </c>
      <c r="H33" s="7">
        <v>41</v>
      </c>
      <c r="I33" s="13">
        <f t="shared" si="1"/>
        <v>183</v>
      </c>
      <c r="K33" s="22">
        <v>40.199999999999996</v>
      </c>
      <c r="L33" s="7">
        <v>40</v>
      </c>
      <c r="O33" s="22">
        <v>182.90999999999997</v>
      </c>
      <c r="P33" s="24">
        <v>183</v>
      </c>
    </row>
    <row r="34" spans="2:16" ht="20.100000000000001" customHeight="1">
      <c r="B34" s="9">
        <f t="shared" si="0"/>
        <v>28</v>
      </c>
      <c r="C34" s="6" t="s">
        <v>31</v>
      </c>
      <c r="D34" s="7">
        <v>209</v>
      </c>
      <c r="E34" s="7">
        <v>251</v>
      </c>
      <c r="F34" s="7">
        <v>265</v>
      </c>
      <c r="G34" s="7">
        <v>265</v>
      </c>
      <c r="H34" s="7">
        <v>278</v>
      </c>
      <c r="I34" s="13">
        <f t="shared" si="1"/>
        <v>1268</v>
      </c>
      <c r="K34" s="22">
        <v>278.60000000000002</v>
      </c>
      <c r="L34" s="7">
        <v>279</v>
      </c>
      <c r="O34" s="23">
        <v>1267.6300000000001</v>
      </c>
      <c r="P34" s="24">
        <v>1268</v>
      </c>
    </row>
    <row r="35" spans="2:16" ht="20.100000000000001" customHeight="1">
      <c r="B35" s="9">
        <f t="shared" si="0"/>
        <v>29</v>
      </c>
      <c r="C35" s="6" t="s">
        <v>32</v>
      </c>
      <c r="D35" s="7">
        <v>46</v>
      </c>
      <c r="E35" s="7">
        <v>55</v>
      </c>
      <c r="F35" s="7">
        <v>58</v>
      </c>
      <c r="G35" s="7">
        <v>58</v>
      </c>
      <c r="H35" s="7">
        <v>61</v>
      </c>
      <c r="I35" s="13">
        <f t="shared" si="1"/>
        <v>278</v>
      </c>
      <c r="K35" s="22">
        <v>61.2</v>
      </c>
      <c r="L35" s="7">
        <v>61</v>
      </c>
      <c r="O35" s="23">
        <v>278.45999999999998</v>
      </c>
      <c r="P35" s="24">
        <v>278</v>
      </c>
    </row>
    <row r="36" spans="2:16" ht="20.100000000000001" customHeight="1">
      <c r="B36" s="9">
        <f t="shared" si="0"/>
        <v>30</v>
      </c>
      <c r="C36" s="6" t="s">
        <v>33</v>
      </c>
      <c r="D36" s="7">
        <v>24</v>
      </c>
      <c r="E36" s="7">
        <v>29</v>
      </c>
      <c r="F36" s="7">
        <v>30</v>
      </c>
      <c r="G36" s="7">
        <v>30</v>
      </c>
      <c r="H36" s="7">
        <v>32</v>
      </c>
      <c r="I36" s="13">
        <f t="shared" si="1"/>
        <v>145</v>
      </c>
      <c r="K36" s="22">
        <v>32</v>
      </c>
      <c r="L36" s="7">
        <v>32</v>
      </c>
      <c r="O36" s="23">
        <v>145.6</v>
      </c>
      <c r="P36" s="24">
        <v>145</v>
      </c>
    </row>
    <row r="37" spans="2:16" ht="20.100000000000001" customHeight="1">
      <c r="B37" s="9">
        <f t="shared" si="0"/>
        <v>31</v>
      </c>
      <c r="C37" s="6" t="s">
        <v>34</v>
      </c>
      <c r="D37" s="7">
        <v>33</v>
      </c>
      <c r="E37" s="7">
        <v>39</v>
      </c>
      <c r="F37" s="7">
        <v>41</v>
      </c>
      <c r="G37" s="7">
        <v>41</v>
      </c>
      <c r="H37" s="7">
        <v>44</v>
      </c>
      <c r="I37" s="13">
        <f t="shared" si="1"/>
        <v>198</v>
      </c>
      <c r="K37" s="22">
        <v>43.6</v>
      </c>
      <c r="L37" s="7">
        <v>44</v>
      </c>
      <c r="O37" s="22">
        <v>198.38</v>
      </c>
      <c r="P37" s="24">
        <v>198</v>
      </c>
    </row>
    <row r="38" spans="2:16" ht="20.100000000000001" customHeight="1">
      <c r="B38" s="9">
        <f t="shared" si="0"/>
        <v>32</v>
      </c>
      <c r="C38" s="6" t="s">
        <v>35</v>
      </c>
      <c r="D38" s="7">
        <v>40</v>
      </c>
      <c r="E38" s="7">
        <v>47</v>
      </c>
      <c r="F38" s="7">
        <v>50</v>
      </c>
      <c r="G38" s="7">
        <v>50</v>
      </c>
      <c r="H38" s="7">
        <v>52</v>
      </c>
      <c r="I38" s="13">
        <f t="shared" si="1"/>
        <v>239</v>
      </c>
      <c r="K38" s="22">
        <v>52.6</v>
      </c>
      <c r="L38" s="7">
        <v>53</v>
      </c>
      <c r="O38" s="22">
        <v>239.32999999999998</v>
      </c>
      <c r="P38" s="24">
        <v>239</v>
      </c>
    </row>
    <row r="39" spans="2:16" ht="26.25">
      <c r="B39" s="59" t="s">
        <v>36</v>
      </c>
      <c r="C39" s="59"/>
      <c r="D39" s="7">
        <f t="shared" ref="D39:L39" si="2">SUM(D7:D38)</f>
        <v>1500</v>
      </c>
      <c r="E39" s="7">
        <f t="shared" si="2"/>
        <v>1800</v>
      </c>
      <c r="F39" s="7">
        <f t="shared" si="2"/>
        <v>1900</v>
      </c>
      <c r="G39" s="7">
        <f t="shared" si="2"/>
        <v>1900</v>
      </c>
      <c r="H39" s="7">
        <f t="shared" si="2"/>
        <v>2000</v>
      </c>
      <c r="I39" s="7">
        <f t="shared" si="2"/>
        <v>9100</v>
      </c>
      <c r="K39" s="7">
        <f t="shared" si="2"/>
        <v>2000.3999999999999</v>
      </c>
      <c r="L39" s="7">
        <f t="shared" si="2"/>
        <v>2002</v>
      </c>
      <c r="O39" s="7">
        <f>SUM(O7:O38)</f>
        <v>9101.8199999999979</v>
      </c>
      <c r="P39" s="7">
        <f>SUM(P7:P38)</f>
        <v>9100</v>
      </c>
    </row>
  </sheetData>
  <mergeCells count="9">
    <mergeCell ref="B39:C39"/>
    <mergeCell ref="B2:I2"/>
    <mergeCell ref="B3:F3"/>
    <mergeCell ref="B4:G4"/>
    <mergeCell ref="B5:B6"/>
    <mergeCell ref="C5:C6"/>
    <mergeCell ref="D5:H5"/>
    <mergeCell ref="I5:I6"/>
    <mergeCell ref="H4:I4"/>
  </mergeCell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34</vt:i4>
      </vt:variant>
    </vt:vector>
  </HeadingPairs>
  <TitlesOfParts>
    <vt:vector size="70" baseType="lpstr">
      <vt:lpstr>مبارزه بیماری طیور</vt:lpstr>
      <vt:lpstr>بیماری آبزیان و زنبور</vt:lpstr>
      <vt:lpstr>پایش بیماری دام</vt:lpstr>
      <vt:lpstr>ایجاد زنجیره سرد</vt:lpstr>
      <vt:lpstr>اپیدمی غیربومی</vt:lpstr>
      <vt:lpstr>حذف کانون آلوده</vt:lpstr>
      <vt:lpstr>تکمیل و تجهیز آزمایشگاه</vt:lpstr>
      <vt:lpstr>تکمیل و تجهیز مراکز بررسی</vt:lpstr>
      <vt:lpstr>تامین تجهیزات و ماشین آلات</vt:lpstr>
      <vt:lpstr>توسعه بهداشت عشایر</vt:lpstr>
      <vt:lpstr>تعمیرات ساختمان</vt:lpstr>
      <vt:lpstr>توسعه واحدهای فنی</vt:lpstr>
      <vt:lpstr>تجهیز واحد فنی دامپزشکی</vt:lpstr>
      <vt:lpstr>خرید دام جایگزین</vt:lpstr>
      <vt:lpstr>دامپزشکی خصوصی</vt:lpstr>
      <vt:lpstr>راه اندازی آزمایشگاه</vt:lpstr>
      <vt:lpstr>ارتقاء شاخص بهداشت</vt:lpstr>
      <vt:lpstr>کنترل بیماری انگلی</vt:lpstr>
      <vt:lpstr>کنترل سل گاوی</vt:lpstr>
      <vt:lpstr>کنترل بروسلوز</vt:lpstr>
      <vt:lpstr>سایر بیماری های مشترک</vt:lpstr>
      <vt:lpstr>شبکه قرنطینه مرزی</vt:lpstr>
      <vt:lpstr>هویت دار کردن دام</vt:lpstr>
      <vt:lpstr>مشارکت در اجلاس</vt:lpstr>
      <vt:lpstr>اعمال استانداردها</vt:lpstr>
      <vt:lpstr>پایش باقی دارو</vt:lpstr>
      <vt:lpstr>اعمال اصول gmp</vt:lpstr>
      <vt:lpstr>سازماندهی کشتارگاه ها</vt:lpstr>
      <vt:lpstr>کنترل کیفی فرآورده ها</vt:lpstr>
      <vt:lpstr>توسعه نظارت مراکز تولید</vt:lpstr>
      <vt:lpstr>توسعه کمی و کیفی بازرسی</vt:lpstr>
      <vt:lpstr>توسعه نظارت شرعی</vt:lpstr>
      <vt:lpstr>توسعه خدمات بهداشتی</vt:lpstr>
      <vt:lpstr>بهبود مدیریت بهداشتی</vt:lpstr>
      <vt:lpstr>رتبه بندی مزارع</vt:lpstr>
      <vt:lpstr>اصلاح ناوگان بهداشتی</vt:lpstr>
      <vt:lpstr>'ارتقاء شاخص بهداشت'!Print_Area</vt:lpstr>
      <vt:lpstr>'اصلاح ناوگان بهداشتی'!Print_Area</vt:lpstr>
      <vt:lpstr>'اعمال استانداردها'!Print_Area</vt:lpstr>
      <vt:lpstr>'اعمال اصول gmp'!Print_Area</vt:lpstr>
      <vt:lpstr>'ایجاد زنجیره سرد'!Print_Area</vt:lpstr>
      <vt:lpstr>'بهبود مدیریت بهداشتی'!Print_Area</vt:lpstr>
      <vt:lpstr>'بیماری آبزیان و زنبور'!Print_Area</vt:lpstr>
      <vt:lpstr>'پایش باقی دارو'!Print_Area</vt:lpstr>
      <vt:lpstr>'پایش بیماری دام'!Print_Area</vt:lpstr>
      <vt:lpstr>'تامین تجهیزات و ماشین آلات'!Print_Area</vt:lpstr>
      <vt:lpstr>'تجهیز واحد فنی دامپزشکی'!Print_Area</vt:lpstr>
      <vt:lpstr>'تعمیرات ساختمان'!Print_Area</vt:lpstr>
      <vt:lpstr>'تکمیل و تجهیز مراکز بررسی'!Print_Area</vt:lpstr>
      <vt:lpstr>'توسعه بهداشت عشایر'!Print_Area</vt:lpstr>
      <vt:lpstr>'توسعه خدمات بهداشتی'!Print_Area</vt:lpstr>
      <vt:lpstr>'توسعه کمی و کیفی بازرسی'!Print_Area</vt:lpstr>
      <vt:lpstr>'توسعه نظارت شرعی'!Print_Area</vt:lpstr>
      <vt:lpstr>'توسعه نظارت مراکز تولید'!Print_Area</vt:lpstr>
      <vt:lpstr>'توسعه واحدهای فنی'!Print_Area</vt:lpstr>
      <vt:lpstr>'حذف کانون آلوده'!Print_Area</vt:lpstr>
      <vt:lpstr>'خرید دام جایگزین'!Print_Area</vt:lpstr>
      <vt:lpstr>'دامپزشکی خصوصی'!Print_Area</vt:lpstr>
      <vt:lpstr>'راه اندازی آزمایشگاه'!Print_Area</vt:lpstr>
      <vt:lpstr>'رتبه بندی مزارع'!Print_Area</vt:lpstr>
      <vt:lpstr>'سازماندهی کشتارگاه ها'!Print_Area</vt:lpstr>
      <vt:lpstr>'سایر بیماری های مشترک'!Print_Area</vt:lpstr>
      <vt:lpstr>'شبکه قرنطینه مرزی'!Print_Area</vt:lpstr>
      <vt:lpstr>'کنترل بروسلوز'!Print_Area</vt:lpstr>
      <vt:lpstr>'کنترل بیماری انگلی'!Print_Area</vt:lpstr>
      <vt:lpstr>'کنترل سل گاوی'!Print_Area</vt:lpstr>
      <vt:lpstr>'کنترل کیفی فرآورده ها'!Print_Area</vt:lpstr>
      <vt:lpstr>'مبارزه بیماری طیور'!Print_Area</vt:lpstr>
      <vt:lpstr>'مشارکت در اجلاس'!Print_Area</vt:lpstr>
      <vt:lpstr>'هویت دار کردن دام'!Print_Area</vt:lpstr>
    </vt:vector>
  </TitlesOfParts>
  <Company>PARANDCO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a.naranjian</dc:creator>
  <cp:lastModifiedBy>h-gordan</cp:lastModifiedBy>
  <cp:lastPrinted>2013-01-20T13:20:50Z</cp:lastPrinted>
  <dcterms:created xsi:type="dcterms:W3CDTF">2013-01-14T06:24:05Z</dcterms:created>
  <dcterms:modified xsi:type="dcterms:W3CDTF">2014-06-03T09:45:01Z</dcterms:modified>
</cp:coreProperties>
</file>